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Recurso Humanos\Desktop\PASTA TÉCNICA\"/>
    </mc:Choice>
  </mc:AlternateContent>
  <bookViews>
    <workbookView xWindow="-105" yWindow="-105" windowWidth="23250" windowHeight="13170" tabRatio="598"/>
  </bookViews>
  <sheets>
    <sheet name="Planilha" sheetId="1" r:id="rId1"/>
    <sheet name="CRONOGRAMA " sheetId="7" r:id="rId2"/>
    <sheet name="BDI" sheetId="6" r:id="rId3"/>
    <sheet name="Plan1" sheetId="8" r:id="rId4"/>
  </sheets>
  <definedNames>
    <definedName name="_xlnm._FilterDatabase" localSheetId="0" hidden="1">Planilha!$B$1:$B$107</definedName>
    <definedName name="_xlnm.Print_Area" localSheetId="2">BDI!$A$1:$M$40</definedName>
    <definedName name="_xlnm.Print_Area" localSheetId="1">'CRONOGRAMA '!$A$1:$Q$35</definedName>
    <definedName name="_xlnm.Print_Area" localSheetId="0">Planilha!$A$1:$J$104</definedName>
    <definedName name="_xlnm.Print_Titles" localSheetId="0">Planilha!$1:$7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0" i="8" l="1"/>
  <c r="H30" i="8"/>
  <c r="H29" i="8"/>
  <c r="G29" i="8"/>
  <c r="F26" i="8"/>
  <c r="E26" i="8"/>
  <c r="H25" i="8"/>
  <c r="H24" i="8"/>
  <c r="D24" i="8"/>
  <c r="D26" i="8" s="1"/>
  <c r="D25" i="8"/>
  <c r="G25" i="8" s="1"/>
  <c r="G24" i="8" l="1"/>
  <c r="G26" i="8" s="1"/>
  <c r="J10" i="8"/>
  <c r="J11" i="8"/>
  <c r="J12" i="8"/>
  <c r="J13" i="8"/>
  <c r="J14" i="8"/>
  <c r="J15" i="8"/>
  <c r="J16" i="8"/>
  <c r="J17" i="8"/>
  <c r="J18" i="8"/>
  <c r="J9" i="8"/>
  <c r="G10" i="8"/>
  <c r="G11" i="8"/>
  <c r="G12" i="8"/>
  <c r="G13" i="8"/>
  <c r="G14" i="8"/>
  <c r="G15" i="8"/>
  <c r="G16" i="8"/>
  <c r="G17" i="8"/>
  <c r="G18" i="8"/>
  <c r="G9" i="8"/>
  <c r="I10" i="8"/>
  <c r="I11" i="8"/>
  <c r="I12" i="8"/>
  <c r="I13" i="8"/>
  <c r="I14" i="8"/>
  <c r="I15" i="8"/>
  <c r="I16" i="8"/>
  <c r="I17" i="8"/>
  <c r="I18" i="8"/>
  <c r="I9" i="8"/>
  <c r="E10" i="8"/>
  <c r="E11" i="8"/>
  <c r="E12" i="8"/>
  <c r="E13" i="8"/>
  <c r="E14" i="8"/>
  <c r="E15" i="8"/>
  <c r="E16" i="8"/>
  <c r="E17" i="8"/>
  <c r="E18" i="8"/>
  <c r="E9" i="8"/>
  <c r="N72" i="1" l="1"/>
  <c r="N73" i="1"/>
  <c r="N74" i="1"/>
  <c r="N75" i="1"/>
  <c r="N76" i="1"/>
  <c r="N77" i="1"/>
  <c r="N78" i="1"/>
  <c r="N79" i="1"/>
  <c r="N80" i="1"/>
  <c r="N71" i="1"/>
  <c r="G90" i="1" l="1"/>
  <c r="G78" i="1"/>
  <c r="G77" i="1" s="1"/>
  <c r="G74" i="1"/>
  <c r="G76" i="1"/>
  <c r="G73" i="1"/>
  <c r="G72" i="1"/>
  <c r="G71" i="1"/>
  <c r="G69" i="1"/>
  <c r="G68" i="1"/>
  <c r="G67" i="1"/>
  <c r="G65" i="1"/>
  <c r="G64" i="1"/>
  <c r="G63" i="1"/>
  <c r="G61" i="1"/>
  <c r="G60" i="1"/>
  <c r="G58" i="1"/>
  <c r="G57" i="1"/>
  <c r="G56" i="1"/>
  <c r="G53" i="1"/>
  <c r="G52" i="1"/>
  <c r="G51" i="1"/>
  <c r="G50" i="1"/>
  <c r="G49" i="1"/>
  <c r="G48" i="1"/>
  <c r="G45" i="1"/>
  <c r="G46" i="1"/>
  <c r="G44" i="1"/>
  <c r="G43" i="1"/>
  <c r="G42" i="1"/>
  <c r="G41" i="1"/>
  <c r="G10" i="1"/>
  <c r="G11" i="1"/>
  <c r="G12" i="1"/>
  <c r="I43" i="1" l="1"/>
  <c r="E82" i="1"/>
  <c r="E83" i="1"/>
  <c r="E84" i="1"/>
  <c r="F38" i="1"/>
  <c r="G38" i="1" s="1"/>
  <c r="F37" i="1"/>
  <c r="G37" i="1" s="1"/>
  <c r="F16" i="1"/>
  <c r="G16" i="1" s="1"/>
  <c r="F17" i="1"/>
  <c r="G17" i="1" s="1"/>
  <c r="F18" i="1"/>
  <c r="G18" i="1" s="1"/>
  <c r="F19" i="1"/>
  <c r="F20" i="1"/>
  <c r="G20" i="1" s="1"/>
  <c r="F21" i="1"/>
  <c r="G21" i="1" s="1"/>
  <c r="F23" i="1"/>
  <c r="F24" i="1"/>
  <c r="G24" i="1" s="1"/>
  <c r="F25" i="1"/>
  <c r="G25" i="1" s="1"/>
  <c r="F26" i="1"/>
  <c r="F27" i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F35" i="1"/>
  <c r="F36" i="1"/>
  <c r="F15" i="1"/>
  <c r="I30" i="1"/>
  <c r="H30" i="1" s="1"/>
  <c r="I31" i="1"/>
  <c r="H31" i="1" s="1"/>
  <c r="I18" i="1"/>
  <c r="F9" i="1"/>
  <c r="E3" i="7"/>
  <c r="E9" i="1"/>
  <c r="I57" i="1"/>
  <c r="I61" i="1"/>
  <c r="I48" i="1"/>
  <c r="H48" i="1" s="1"/>
  <c r="J21" i="7"/>
  <c r="K21" i="7"/>
  <c r="L21" i="7"/>
  <c r="M21" i="7"/>
  <c r="N21" i="7"/>
  <c r="O21" i="7"/>
  <c r="B19" i="7"/>
  <c r="B17" i="7"/>
  <c r="B15" i="7"/>
  <c r="B13" i="7"/>
  <c r="B11" i="7"/>
  <c r="B9" i="7"/>
  <c r="B7" i="7"/>
  <c r="E66" i="1"/>
  <c r="G66" i="1" s="1"/>
  <c r="E59" i="1"/>
  <c r="G59" i="1" s="1"/>
  <c r="I74" i="1"/>
  <c r="I73" i="1"/>
  <c r="I72" i="1"/>
  <c r="I71" i="1"/>
  <c r="H71" i="1" s="1"/>
  <c r="I16" i="1"/>
  <c r="I17" i="1"/>
  <c r="I20" i="1"/>
  <c r="I21" i="1"/>
  <c r="I25" i="1"/>
  <c r="I29" i="1"/>
  <c r="I33" i="1"/>
  <c r="I38" i="1"/>
  <c r="H38" i="1" s="1"/>
  <c r="I10" i="1"/>
  <c r="I68" i="1"/>
  <c r="H68" i="1" s="1"/>
  <c r="I67" i="1"/>
  <c r="H67" i="1" s="1"/>
  <c r="I66" i="1"/>
  <c r="I65" i="1"/>
  <c r="H65" i="1" s="1"/>
  <c r="I63" i="1"/>
  <c r="H63" i="1" s="1"/>
  <c r="H61" i="1"/>
  <c r="I60" i="1"/>
  <c r="I59" i="1"/>
  <c r="H59" i="1" s="1"/>
  <c r="H57" i="1"/>
  <c r="I56" i="1"/>
  <c r="I53" i="1"/>
  <c r="H53" i="1" s="1"/>
  <c r="I52" i="1"/>
  <c r="H52" i="1" s="1"/>
  <c r="I51" i="1"/>
  <c r="I50" i="1"/>
  <c r="I49" i="1"/>
  <c r="I45" i="1"/>
  <c r="H45" i="1" s="1"/>
  <c r="I44" i="1"/>
  <c r="I41" i="1"/>
  <c r="H41" i="1" s="1"/>
  <c r="H30" i="6"/>
  <c r="H32" i="6" s="1"/>
  <c r="E30" i="6"/>
  <c r="E32" i="6" s="1"/>
  <c r="H14" i="6"/>
  <c r="H16" i="6" s="1"/>
  <c r="E14" i="6"/>
  <c r="E16" i="6" s="1"/>
  <c r="M78" i="1"/>
  <c r="I78" i="1" s="1"/>
  <c r="I77" i="1" s="1"/>
  <c r="M74" i="1"/>
  <c r="M82" i="1"/>
  <c r="F82" i="1" s="1"/>
  <c r="M83" i="1"/>
  <c r="F83" i="1" s="1"/>
  <c r="M84" i="1"/>
  <c r="F84" i="1" s="1"/>
  <c r="M86" i="1"/>
  <c r="F86" i="1" s="1"/>
  <c r="M87" i="1"/>
  <c r="F87" i="1" s="1"/>
  <c r="M88" i="1"/>
  <c r="F88" i="1" s="1"/>
  <c r="M89" i="1"/>
  <c r="M90" i="1"/>
  <c r="M81" i="1"/>
  <c r="F81" i="1" s="1"/>
  <c r="M18" i="1"/>
  <c r="M19" i="1"/>
  <c r="M20" i="1"/>
  <c r="M21" i="1"/>
  <c r="M23" i="1"/>
  <c r="I90" i="1"/>
  <c r="M15" i="1"/>
  <c r="M13" i="1"/>
  <c r="M16" i="1"/>
  <c r="M34" i="1"/>
  <c r="M35" i="1"/>
  <c r="M36" i="1"/>
  <c r="M39" i="1"/>
  <c r="M69" i="1"/>
  <c r="I69" i="1" s="1"/>
  <c r="H69" i="1" s="1"/>
  <c r="M55" i="1"/>
  <c r="M54" i="1"/>
  <c r="M33" i="1"/>
  <c r="M28" i="1"/>
  <c r="M27" i="1"/>
  <c r="M38" i="1"/>
  <c r="M32" i="1"/>
  <c r="M31" i="1"/>
  <c r="M29" i="1"/>
  <c r="M26" i="1"/>
  <c r="M25" i="1"/>
  <c r="J91" i="1"/>
  <c r="M12" i="1"/>
  <c r="M11" i="1"/>
  <c r="N81" i="1" l="1"/>
  <c r="G81" i="1"/>
  <c r="G88" i="1"/>
  <c r="I88" i="1" s="1"/>
  <c r="H88" i="1" s="1"/>
  <c r="G87" i="1"/>
  <c r="I87" i="1" s="1"/>
  <c r="H87" i="1" s="1"/>
  <c r="G86" i="1"/>
  <c r="I86" i="1" s="1"/>
  <c r="N84" i="1"/>
  <c r="G84" i="1"/>
  <c r="N83" i="1"/>
  <c r="G83" i="1"/>
  <c r="N82" i="1"/>
  <c r="G82" i="1"/>
  <c r="G9" i="1"/>
  <c r="I9" i="1" s="1"/>
  <c r="G15" i="1"/>
  <c r="I15" i="1" s="1"/>
  <c r="G35" i="1"/>
  <c r="I35" i="1" s="1"/>
  <c r="H35" i="1" s="1"/>
  <c r="G34" i="1"/>
  <c r="I34" i="1" s="1"/>
  <c r="H34" i="1" s="1"/>
  <c r="G27" i="1"/>
  <c r="I27" i="1" s="1"/>
  <c r="H27" i="1" s="1"/>
  <c r="G26" i="1"/>
  <c r="I26" i="1" s="1"/>
  <c r="H26" i="1" s="1"/>
  <c r="G23" i="1"/>
  <c r="I23" i="1" s="1"/>
  <c r="H23" i="1" s="1"/>
  <c r="G19" i="1"/>
  <c r="I19" i="1" s="1"/>
  <c r="H19" i="1" s="1"/>
  <c r="H50" i="1"/>
  <c r="H66" i="1"/>
  <c r="H60" i="1"/>
  <c r="H56" i="1"/>
  <c r="H49" i="1"/>
  <c r="I58" i="1"/>
  <c r="H58" i="1" s="1"/>
  <c r="I64" i="1"/>
  <c r="H64" i="1" s="1"/>
  <c r="F89" i="1"/>
  <c r="G89" i="1" s="1"/>
  <c r="I89" i="1" s="1"/>
  <c r="H89" i="1" s="1"/>
  <c r="H51" i="1"/>
  <c r="H43" i="1"/>
  <c r="H78" i="1"/>
  <c r="H77" i="1" s="1"/>
  <c r="H73" i="1"/>
  <c r="H74" i="1"/>
  <c r="H72" i="1"/>
  <c r="I37" i="1"/>
  <c r="H37" i="1" s="1"/>
  <c r="I32" i="1"/>
  <c r="H32" i="1" s="1"/>
  <c r="I28" i="1"/>
  <c r="H28" i="1" s="1"/>
  <c r="I24" i="1"/>
  <c r="H24" i="1" s="1"/>
  <c r="H21" i="1"/>
  <c r="H17" i="1"/>
  <c r="H90" i="1"/>
  <c r="H29" i="1"/>
  <c r="H33" i="1"/>
  <c r="H25" i="1"/>
  <c r="H18" i="1"/>
  <c r="H20" i="1"/>
  <c r="H16" i="1"/>
  <c r="G13" i="1"/>
  <c r="H10" i="1"/>
  <c r="H9" i="1"/>
  <c r="G8" i="1"/>
  <c r="H44" i="1"/>
  <c r="I46" i="1"/>
  <c r="H46" i="1" s="1"/>
  <c r="I42" i="1"/>
  <c r="H42" i="1" s="1"/>
  <c r="G70" i="1"/>
  <c r="I76" i="1"/>
  <c r="H76" i="1" s="1"/>
  <c r="I12" i="1"/>
  <c r="H12" i="1" s="1"/>
  <c r="I11" i="1"/>
  <c r="I83" i="1"/>
  <c r="H83" i="1" s="1"/>
  <c r="I82" i="1"/>
  <c r="H82" i="1" s="1"/>
  <c r="H86" i="1" l="1"/>
  <c r="I85" i="1"/>
  <c r="G85" i="1"/>
  <c r="H39" i="1"/>
  <c r="H70" i="1"/>
  <c r="I70" i="1"/>
  <c r="G80" i="1"/>
  <c r="F17" i="7" s="1"/>
  <c r="Q17" i="7" s="1"/>
  <c r="I81" i="1"/>
  <c r="I84" i="1"/>
  <c r="H84" i="1" s="1"/>
  <c r="I13" i="1"/>
  <c r="H9" i="7"/>
  <c r="I9" i="7" s="1"/>
  <c r="I21" i="7" s="1"/>
  <c r="H85" i="1"/>
  <c r="H15" i="1"/>
  <c r="H13" i="1" s="1"/>
  <c r="I8" i="1"/>
  <c r="H11" i="1"/>
  <c r="H8" i="1" s="1"/>
  <c r="D7" i="7"/>
  <c r="I39" i="1"/>
  <c r="G19" i="7"/>
  <c r="G21" i="7" s="1"/>
  <c r="E15" i="7"/>
  <c r="Q15" i="7" s="1"/>
  <c r="G39" i="1"/>
  <c r="E13" i="7"/>
  <c r="I80" i="1" l="1"/>
  <c r="H80" i="1" s="1"/>
  <c r="H81" i="1"/>
  <c r="G91" i="1"/>
  <c r="G22" i="7"/>
  <c r="G23" i="7" s="1"/>
  <c r="I22" i="7"/>
  <c r="I23" i="7" s="1"/>
  <c r="Q9" i="7"/>
  <c r="E21" i="7"/>
  <c r="F13" i="7"/>
  <c r="F21" i="7" s="1"/>
  <c r="Q7" i="7"/>
  <c r="D11" i="7"/>
  <c r="H19" i="7"/>
  <c r="Q19" i="7" s="1"/>
  <c r="H91" i="1" l="1"/>
  <c r="I91" i="1"/>
  <c r="F22" i="7"/>
  <c r="F23" i="7" s="1"/>
  <c r="E22" i="7"/>
  <c r="E23" i="7" s="1"/>
  <c r="Q11" i="7"/>
  <c r="D21" i="7"/>
  <c r="H21" i="7"/>
  <c r="Q13" i="7"/>
  <c r="H92" i="1" l="1"/>
  <c r="P90" i="1" s="1"/>
  <c r="H22" i="7"/>
  <c r="H23" i="7" s="1"/>
  <c r="Q21" i="7"/>
  <c r="D22" i="7" l="1"/>
  <c r="D23" i="7" s="1"/>
  <c r="Q23" i="7" s="1"/>
  <c r="P24" i="7" s="1"/>
  <c r="S8" i="1"/>
  <c r="Q22" i="7" l="1"/>
  <c r="D24" i="7"/>
  <c r="G24" i="7"/>
  <c r="Q24" i="7" l="1"/>
</calcChain>
</file>

<file path=xl/sharedStrings.xml><?xml version="1.0" encoding="utf-8"?>
<sst xmlns="http://schemas.openxmlformats.org/spreadsheetml/2006/main" count="565" uniqueCount="358">
  <si>
    <t>TOTAIS</t>
  </si>
  <si>
    <t>CONTRAPARTIDA</t>
  </si>
  <si>
    <t>TOMADOR:</t>
  </si>
  <si>
    <t>UNIDADE</t>
  </si>
  <si>
    <t>FEHIDRO</t>
  </si>
  <si>
    <t>FONTE DO RECURSO</t>
  </si>
  <si>
    <t>VALOR UNITÁRIO</t>
  </si>
  <si>
    <t>VALOR TOTAL</t>
  </si>
  <si>
    <t>ITEM</t>
  </si>
  <si>
    <t>valores em R$</t>
  </si>
  <si>
    <t>QUANT.</t>
  </si>
  <si>
    <t>FUNDO ESTADUAL DE RECURSOS HÍDRICOS - FEHIDRO</t>
  </si>
  <si>
    <t>EMPREENDIMENTO:</t>
  </si>
  <si>
    <t>Nº</t>
  </si>
  <si>
    <t>OUTRAS FONTES FINANCIADORAS</t>
  </si>
  <si>
    <t>GOVERNO DO ESTADO DE SÃO PAULO</t>
  </si>
  <si>
    <t>ANEXO VIII DO MPO
PLANILHA DE ORÇAMENTO</t>
  </si>
  <si>
    <t>SECRETARIA DE SANEAMENTO
E RECURSOS HÍDRICOS</t>
  </si>
  <si>
    <t>TOTAL GERAL</t>
  </si>
  <si>
    <t>SERVIÇOS PRELIMINARES</t>
  </si>
  <si>
    <t>m</t>
  </si>
  <si>
    <t>MATERIAIS</t>
  </si>
  <si>
    <t>T</t>
  </si>
  <si>
    <t>m²</t>
  </si>
  <si>
    <t>unid.</t>
  </si>
  <si>
    <t>BDI</t>
  </si>
  <si>
    <t xml:space="preserve"> </t>
  </si>
  <si>
    <t>PLANILHA DE COMPOSIÇÃO DO BDI - OBRAS DE ÁGUA E ESGOTO CONFORME ACÓRDÃO TCU 2622/2013</t>
  </si>
  <si>
    <t>SERVIÇOS</t>
  </si>
  <si>
    <t>Itens para contratação de serviços</t>
  </si>
  <si>
    <t>QUARTIL 2</t>
  </si>
  <si>
    <t>OBRAS DE ÁGUA E ESGOTO</t>
  </si>
  <si>
    <t>ITENS</t>
  </si>
  <si>
    <t>SIGLAS</t>
  </si>
  <si>
    <t>SEM DESONERAÇÃO</t>
  </si>
  <si>
    <t>(*) COM DESONERAÇÃO</t>
  </si>
  <si>
    <t>Quartil 1</t>
  </si>
  <si>
    <t>Quartil 2</t>
  </si>
  <si>
    <t>Quartil 3</t>
  </si>
  <si>
    <t>ADMINISTRAÇÃO CENTRAL</t>
  </si>
  <si>
    <t>AC</t>
  </si>
  <si>
    <t>Administração Central</t>
  </si>
  <si>
    <t>SEGURO + GARANTIA</t>
  </si>
  <si>
    <t>S+G</t>
  </si>
  <si>
    <t>Seguro e Garantia</t>
  </si>
  <si>
    <t>RISCO</t>
  </si>
  <si>
    <t>R</t>
  </si>
  <si>
    <t>Risco</t>
  </si>
  <si>
    <t>DESPESA FINANCEIRA</t>
  </si>
  <si>
    <t>DF</t>
  </si>
  <si>
    <t>Despesa Financeira</t>
  </si>
  <si>
    <t>LUCRO</t>
  </si>
  <si>
    <t>L</t>
  </si>
  <si>
    <t>Lucro</t>
  </si>
  <si>
    <t>TRIBUTOS</t>
  </si>
  <si>
    <t>PC</t>
  </si>
  <si>
    <t>PIS e COFINS</t>
  </si>
  <si>
    <t>ISS</t>
  </si>
  <si>
    <t>CPRB</t>
  </si>
  <si>
    <t>BDI PARA OBRAS DE ÁGUA E ESGOTO CF ACÓRDÃO TCU 2622/2013</t>
  </si>
  <si>
    <t>CPRB (DESONERAÇÃO)</t>
  </si>
  <si>
    <t>TT</t>
  </si>
  <si>
    <t>TOTAL TRIBUTOS</t>
  </si>
  <si>
    <t>Fórmula BDI conforme Acórdão 2622/2013</t>
  </si>
  <si>
    <r>
      <t xml:space="preserve">BDI = </t>
    </r>
    <r>
      <rPr>
        <b/>
        <u/>
        <sz val="8"/>
        <rFont val="Arial"/>
        <family val="2"/>
      </rPr>
      <t>(1+AC+S+G+R)*(1+DF)*(1+L)</t>
    </r>
    <r>
      <rPr>
        <b/>
        <sz val="8"/>
        <rFont val="Arial"/>
        <family val="2"/>
      </rPr>
      <t xml:space="preserve"> - 1</t>
    </r>
  </si>
  <si>
    <t>(1-T)</t>
  </si>
  <si>
    <t>MATERIAS</t>
  </si>
  <si>
    <t>Itens para fornecimento de materiais e equipamentos</t>
  </si>
  <si>
    <t>BDI PARA MATERIAIS CF ACÓRDÃO TCU 2622/2013</t>
  </si>
  <si>
    <t>Responsável Técnico</t>
  </si>
  <si>
    <t>OBS:</t>
  </si>
  <si>
    <t>Valor Unitário</t>
  </si>
  <si>
    <t>Valor Total com BDI</t>
  </si>
  <si>
    <t>4.1</t>
  </si>
  <si>
    <t>4.2</t>
  </si>
  <si>
    <t>4.3</t>
  </si>
  <si>
    <t>4.4</t>
  </si>
  <si>
    <t>5.1</t>
  </si>
  <si>
    <t>5.2</t>
  </si>
  <si>
    <t>6.1</t>
  </si>
  <si>
    <t>6.2</t>
  </si>
  <si>
    <t>6.3</t>
  </si>
  <si>
    <t>6.4</t>
  </si>
  <si>
    <t>7.1</t>
  </si>
  <si>
    <t>7.2</t>
  </si>
  <si>
    <t>7.3</t>
  </si>
  <si>
    <t>7.4</t>
  </si>
  <si>
    <t>3.1</t>
  </si>
  <si>
    <t>3.1.1</t>
  </si>
  <si>
    <t>3.1.2</t>
  </si>
  <si>
    <t>3.1.3</t>
  </si>
  <si>
    <t>3.2</t>
  </si>
  <si>
    <t>3.2.1</t>
  </si>
  <si>
    <t>3.2.2</t>
  </si>
  <si>
    <t>3.3</t>
  </si>
  <si>
    <t>CÓDIGO</t>
  </si>
  <si>
    <t>7.5</t>
  </si>
  <si>
    <t>1.1</t>
  </si>
  <si>
    <t>1.2</t>
  </si>
  <si>
    <t>BDI Incluso tabela SABESP e Tabela SINAPI utilizado BDI de 27,58% para Serviços e 14,33% Materias conforme Acórdão TCU 2622/2013 - Em anexo</t>
  </si>
  <si>
    <t>MPO - Anexo XIV</t>
  </si>
  <si>
    <t>h</t>
  </si>
  <si>
    <t>Comercial</t>
  </si>
  <si>
    <t>Medição de pressão pelo processo pitométrico, período mínimo de 7 dias</t>
  </si>
  <si>
    <t xml:space="preserve"> Medição de pressão instantânea no entorno dos setores de abastecimento</t>
  </si>
  <si>
    <t xml:space="preserve"> Identificação em planta cadastral dos pontos de instalação de CAP, VRP, Telemetria, registros, etc</t>
  </si>
  <si>
    <t xml:space="preserve">Desenhista Cadista </t>
  </si>
  <si>
    <t xml:space="preserve">Técnico de hidráulica </t>
  </si>
  <si>
    <t xml:space="preserve">Engenheiro junior </t>
  </si>
  <si>
    <t xml:space="preserve">Engenheiro civil de obra pleno </t>
  </si>
  <si>
    <t xml:space="preserve">Consultor </t>
  </si>
  <si>
    <t>TESTE DE ESTANQUEIDADE</t>
  </si>
  <si>
    <t>Mão de obra para instalação do medidor de 3"</t>
  </si>
  <si>
    <t>Mão de obra para instalação do medidor de 4"</t>
  </si>
  <si>
    <t>Fornecimento dos Medidores de Vazão Ultrassônico Flangeado 4" - MM01</t>
  </si>
  <si>
    <t xml:space="preserve"> Execução medição de pressão por data logger de pressão, pelo período de 24 horas </t>
  </si>
  <si>
    <t>2.1</t>
  </si>
  <si>
    <t>2.1.1</t>
  </si>
  <si>
    <t>2.1.2</t>
  </si>
  <si>
    <t>2.1.3</t>
  </si>
  <si>
    <t>2.1.4</t>
  </si>
  <si>
    <t>2.1.5</t>
  </si>
  <si>
    <t>2.2</t>
  </si>
  <si>
    <t>2.2.1</t>
  </si>
  <si>
    <t>2.2.2</t>
  </si>
  <si>
    <t>2.2.3</t>
  </si>
  <si>
    <t>2.2.4</t>
  </si>
  <si>
    <t>2.2.5</t>
  </si>
  <si>
    <t>2.2.6</t>
  </si>
  <si>
    <t>2.3</t>
  </si>
  <si>
    <t>2.3.1</t>
  </si>
  <si>
    <t>2.3.2</t>
  </si>
  <si>
    <t>Conj. Parafusos completo em aço galvanizado p/ flanges PN 10/16 - DN 80 mm - NBR 7675 (SABESP 30932)</t>
  </si>
  <si>
    <t>unid</t>
  </si>
  <si>
    <t>Sabesp 52132</t>
  </si>
  <si>
    <t>Sabesp 53837</t>
  </si>
  <si>
    <t>Sabesp 30932</t>
  </si>
  <si>
    <t>Macromedidor eletromagnético carretel flangeado - PN 10- DN 100 mm (COMERCIAL)</t>
  </si>
  <si>
    <t xml:space="preserve">Extremidade FoFo flange e ponta - PN 10/16 - DN = 100 mm </t>
  </si>
  <si>
    <t xml:space="preserve">Toco com flanges  PN10/16 - DN = 100mm - L = 500mm </t>
  </si>
  <si>
    <t xml:space="preserve">Conj. Parafusos completo em aço galvanizado p/ flanges PN 10/16 - DN 100 mm - NBR 7675 </t>
  </si>
  <si>
    <t>SABESP 56523</t>
  </si>
  <si>
    <t xml:space="preserve">Luva FoFo com Bolsas JE JGS DN = 100mm </t>
  </si>
  <si>
    <t>SABESP 52133</t>
  </si>
  <si>
    <t>SABESP 51321</t>
  </si>
  <si>
    <t>SABESP 53838</t>
  </si>
  <si>
    <t>SABESP 30933</t>
  </si>
  <si>
    <t>COMERCIAL</t>
  </si>
  <si>
    <t xml:space="preserve">h </t>
  </si>
  <si>
    <t xml:space="preserve">Macromedidor eletromagnético carretel flangeado - PN 10- DN 80 mm </t>
  </si>
  <si>
    <t xml:space="preserve">Válvula de gaveta FoFo métr. Chata c/ flanges/cabeçote, cunha de borracha, PN 10/16, 100mm NBR 14.968 </t>
  </si>
  <si>
    <t xml:space="preserve">Técnico nível médio </t>
  </si>
  <si>
    <t xml:space="preserve">Encarregado geral (8h/dia) </t>
  </si>
  <si>
    <t xml:space="preserve">Armador (8h/dia) </t>
  </si>
  <si>
    <t xml:space="preserve">Servente de pedreiro (8h/dia) </t>
  </si>
  <si>
    <t xml:space="preserve">Pedreiro (8h/dia) </t>
  </si>
  <si>
    <t xml:space="preserve">Engenheiro civil de obra pleno (4h/dia) (MPO-FEHIDRO) </t>
  </si>
  <si>
    <t xml:space="preserve">Engenheiro civil de obra pleno (4h/dia) </t>
  </si>
  <si>
    <t xml:space="preserve">Toco com flanges  PN10/16 - DN = 80mm - L = 500mm </t>
  </si>
  <si>
    <t xml:space="preserve">Extremidade FoFo flange e ponta - PN 10/16 - DN = 80 mm </t>
  </si>
  <si>
    <t xml:space="preserve">Luva FoFo com Bolsas JE JGS DN = 80mm </t>
  </si>
  <si>
    <t xml:space="preserve">Válvula de gaveta FoFo métr. Chata c/ flanges/cabeçote, cunha de borracha, PN 10/16, 80mm NBR 14.968 </t>
  </si>
  <si>
    <t>Aferição, calibração e monitoramento de vazão e pressão, utilizando Ultrassom - Prazo mínimo de 15 min</t>
  </si>
  <si>
    <t>ELABORAÇÃO DE MODELAGEM MATEMÁTICA DOS SETORES 01 e 02 DO SISTEMA DE DISTRIBUIÇÃO DE ÁGUA</t>
  </si>
  <si>
    <t>IMPLANTAÇÃO DAS AÇÕES DE COMBATE AS PERDAS ATRAVES DA IMPLANTAÇÃO DA SETORIZAÇÃO DOS SETORES 01 E 02, FORNECIMENTO E INSTALAÇÃO DE QUATRO MACROMEDIDORES DE VAZÃO, INCLUINDO O MONITORAMENTO VIA REMOTA E MODELAGEM MATEMATICA DOS SETORES IMPLANTADOS NO MUNICIPIO DE GUATAPARÁ-SP.</t>
  </si>
  <si>
    <t>PREFEITURA MUNICPIPAL DE GUATAPARÁ</t>
  </si>
  <si>
    <t>Jean Franchi Amici</t>
  </si>
  <si>
    <t>CREA: 506262733-3</t>
  </si>
  <si>
    <t>ANEXO VII DO MPO
CRONOGRAMA FÍSICO- FINANCEIRO</t>
  </si>
  <si>
    <t>INDICAR DATA BASE
(mês/ano)</t>
  </si>
  <si>
    <t xml:space="preserve">TOMADOR:  </t>
  </si>
  <si>
    <t>PREFEITURA MUNICIPAL DE GUATAPARÁ</t>
  </si>
  <si>
    <t>DISCRIMINAÇÃO</t>
  </si>
  <si>
    <t>realizado até</t>
  </si>
  <si>
    <t>A Realizar em ( X ) Mes(es)    (   ) Bimestre(s)    (   ) Trimestre(s)    (   ) Quadrimestre(s)    (   ) Semestre(s)</t>
  </si>
  <si>
    <t>ÚLTIMA</t>
  </si>
  <si>
    <t>Total (em R$)</t>
  </si>
  <si>
    <t>DE  ATIVIDADES</t>
  </si>
  <si>
    <t xml:space="preserve">  /    /     </t>
  </si>
  <si>
    <t>NIHIL</t>
  </si>
  <si>
    <t>FINANCIAMENTO (MAXIMO 80%)</t>
  </si>
  <si>
    <t>Programação Financeira Preliminar (Preenchida pelo Proponente) - Utilize as colunas ao lado para indicar as parcelas previstas, conf. o desenvolvimento do empreendimento e/ou o processo licitatório, sendo a última de no mínimo 10% do valor FEHIDRO.</t>
  </si>
  <si>
    <t>DESEMBOLSO APROVADO  (Preenchido pelo AgenteTécnico, define número e valor de cada parcela)</t>
  </si>
  <si>
    <t>CONTRAPARTIDA APROVADA  (Preenchido pelo AgenteTécnico, define número e valor de cada parcela))</t>
  </si>
  <si>
    <t>Representante Legal Tomador</t>
  </si>
  <si>
    <t>Agente Técnico:</t>
  </si>
  <si>
    <t>Nome:</t>
  </si>
  <si>
    <t>Nome(1):</t>
  </si>
  <si>
    <t>Juracy Costa da Silva</t>
  </si>
  <si>
    <t>Nome do Analista:</t>
  </si>
  <si>
    <t>Reg. Profissional:</t>
  </si>
  <si>
    <t>CPF: 981.468.238-15</t>
  </si>
  <si>
    <t>RG: 5.732.535-2</t>
  </si>
  <si>
    <t>Assinatura:</t>
  </si>
  <si>
    <t>Somente no caso do Proponente Tomador onde mais de um Dirigente assina o contrato.</t>
  </si>
  <si>
    <t>Nome do Resp. pela Unidade:</t>
  </si>
  <si>
    <t>Nome(2):</t>
  </si>
  <si>
    <t>RG:</t>
  </si>
  <si>
    <t xml:space="preserve">CPF: </t>
  </si>
  <si>
    <t>Sinalização de Trânsito (vias pública para segurança)</t>
  </si>
  <si>
    <t>Locação de adutoras e intervenções in loco</t>
  </si>
  <si>
    <t>Limpeza final da Obra</t>
  </si>
  <si>
    <t>1.3</t>
  </si>
  <si>
    <t>Materiais</t>
  </si>
  <si>
    <t>Tê PVC PBA DN 50mm(DE 60mm) JEI BBB</t>
  </si>
  <si>
    <t>Válvula de Gaveta c/ bolsas e cunha de borracha para tubos de PVC PBA c/ cabeçote - DN 50mm</t>
  </si>
  <si>
    <t>Redução PVC PBA DN 50mm (DE 60mm) JEI BB</t>
  </si>
  <si>
    <t>Luva de Correr PVC PBA DN 50mm (DE 60mm) JEI</t>
  </si>
  <si>
    <t>Cruzeta PVC PBA DN 50mm (DE 60mm) JEI BBBB</t>
  </si>
  <si>
    <t>Tubo PVC PBA Cl 20 JEI NBR 5647 - DN 100mm (DE 110mm) -comprimento variável - (Aprox 9m) (2 barras)</t>
  </si>
  <si>
    <t>Tubo PVC PBA Cl 20 JEI NBR 5647 - DN 50mm (DE 60mm) -(comprimento barra - 6m) (Aprox - 37 barras)</t>
  </si>
  <si>
    <r>
      <rPr>
        <sz val="9.5"/>
        <rFont val="Times New Roman"/>
        <family val="1"/>
      </rPr>
      <t>un</t>
    </r>
  </si>
  <si>
    <r>
      <rPr>
        <sz val="9.5"/>
        <rFont val="Times New Roman"/>
        <family val="1"/>
      </rPr>
      <t>m</t>
    </r>
  </si>
  <si>
    <r>
      <rPr>
        <sz val="9.5"/>
        <rFont val="Times New Roman"/>
        <family val="1"/>
      </rPr>
      <t>3,00</t>
    </r>
  </si>
  <si>
    <r>
      <rPr>
        <sz val="9.5"/>
        <rFont val="Times New Roman"/>
        <family val="1"/>
      </rPr>
      <t>4,00</t>
    </r>
  </si>
  <si>
    <r>
      <rPr>
        <sz val="9.5"/>
        <rFont val="Times New Roman"/>
        <family val="1"/>
      </rPr>
      <t>1,00</t>
    </r>
  </si>
  <si>
    <r>
      <rPr>
        <sz val="9.5"/>
        <rFont val="Times New Roman"/>
        <family val="1"/>
      </rPr>
      <t>5,00</t>
    </r>
  </si>
  <si>
    <r>
      <rPr>
        <sz val="9.5"/>
        <rFont val="Times New Roman"/>
        <family val="1"/>
      </rPr>
      <t>2,00</t>
    </r>
  </si>
  <si>
    <r>
      <rPr>
        <sz val="9.5"/>
        <rFont val="Times New Roman"/>
        <family val="1"/>
      </rPr>
      <t>9,00</t>
    </r>
  </si>
  <si>
    <r>
      <rPr>
        <sz val="9.5"/>
        <rFont val="Times New Roman"/>
        <family val="1"/>
      </rPr>
      <t>220,00</t>
    </r>
  </si>
  <si>
    <r>
      <rPr>
        <sz val="9.5"/>
        <rFont val="Times New Roman"/>
        <family val="1"/>
      </rPr>
      <t>269,00</t>
    </r>
  </si>
  <si>
    <r>
      <rPr>
        <sz val="9.5"/>
        <rFont val="Times New Roman"/>
        <family val="1"/>
      </rPr>
      <t>157,40</t>
    </r>
  </si>
  <si>
    <r>
      <rPr>
        <sz val="9.5"/>
        <rFont val="Times New Roman"/>
        <family val="1"/>
      </rPr>
      <t xml:space="preserve">Escavação mecanizada de vala, em solo não rochoso, com
</t>
    </r>
    <r>
      <rPr>
        <sz val="9.5"/>
        <rFont val="Times New Roman"/>
        <family val="1"/>
      </rPr>
      <t>profundidade até 1,25 m (A)</t>
    </r>
  </si>
  <si>
    <r>
      <rPr>
        <sz val="9.5"/>
        <rFont val="Times New Roman"/>
        <family val="1"/>
      </rPr>
      <t>Escoramento por pontaleteamento (A)</t>
    </r>
  </si>
  <si>
    <r>
      <rPr>
        <sz val="9.5"/>
        <rFont val="Times New Roman"/>
        <family val="1"/>
      </rPr>
      <t xml:space="preserve">Reaterro Apiloado (manual) de valas, com material reaproveitado,
</t>
    </r>
    <r>
      <rPr>
        <sz val="9.5"/>
        <rFont val="Times New Roman"/>
        <family val="1"/>
      </rPr>
      <t>em camadas de até 20cm.</t>
    </r>
  </si>
  <si>
    <r>
      <rPr>
        <sz val="9.5"/>
        <rFont val="Times New Roman"/>
        <family val="1"/>
      </rPr>
      <t>23,61</t>
    </r>
  </si>
  <si>
    <r>
      <rPr>
        <sz val="9.5"/>
        <rFont val="Times New Roman"/>
        <family val="1"/>
      </rPr>
      <t>165,27</t>
    </r>
  </si>
  <si>
    <r>
      <rPr>
        <sz val="9.5"/>
        <rFont val="Times New Roman"/>
        <family val="1"/>
      </rPr>
      <t>133,92</t>
    </r>
  </si>
  <si>
    <r>
      <rPr>
        <sz val="9.5"/>
        <rFont val="Times New Roman"/>
        <family val="1"/>
      </rPr>
      <t>78,19</t>
    </r>
  </si>
  <si>
    <r>
      <rPr>
        <sz val="9.5"/>
        <rFont val="Times New Roman"/>
        <family val="1"/>
      </rPr>
      <t>m³</t>
    </r>
  </si>
  <si>
    <r>
      <rPr>
        <vertAlign val="subscript"/>
        <sz val="9.5"/>
        <rFont val="Times New Roman"/>
        <family val="1"/>
      </rPr>
      <t>m</t>
    </r>
    <r>
      <rPr>
        <sz val="6"/>
        <rFont val="Times New Roman"/>
        <family val="1"/>
      </rPr>
      <t>2</t>
    </r>
  </si>
  <si>
    <r>
      <rPr>
        <vertAlign val="subscript"/>
        <sz val="9.5"/>
        <rFont val="Times New Roman"/>
        <family val="1"/>
      </rPr>
      <t>m</t>
    </r>
    <r>
      <rPr>
        <sz val="6"/>
        <rFont val="Times New Roman"/>
        <family val="1"/>
      </rPr>
      <t>3</t>
    </r>
  </si>
  <si>
    <r>
      <rPr>
        <sz val="9.5"/>
        <rFont val="Times New Roman"/>
        <family val="1"/>
      </rPr>
      <t>Lastro de areia para assentamento da tubulação</t>
    </r>
  </si>
  <si>
    <r>
      <rPr>
        <sz val="9.5"/>
        <rFont val="Times New Roman"/>
        <family val="1"/>
      </rPr>
      <t>Aterro Compactado sem controle de GC</t>
    </r>
  </si>
  <si>
    <r>
      <rPr>
        <sz val="9.5"/>
        <rFont val="Times New Roman"/>
        <family val="1"/>
      </rPr>
      <t>Remoção e transporte de material -Bota Fora - D.M.T. = 6,0 km</t>
    </r>
  </si>
  <si>
    <r>
      <rPr>
        <sz val="9.5"/>
        <rFont val="Times New Roman"/>
        <family val="1"/>
      </rPr>
      <t>Preparo da caixa para pavimentação asfáltica</t>
    </r>
  </si>
  <si>
    <r>
      <rPr>
        <sz val="9.5"/>
        <rFont val="Times New Roman"/>
        <family val="1"/>
      </rPr>
      <t xml:space="preserve">Sub-base em brita graduada ou macadame hidraúlico (adotado-
</t>
    </r>
    <r>
      <rPr>
        <sz val="9.5"/>
        <rFont val="Times New Roman"/>
        <family val="1"/>
      </rPr>
      <t>espessura=10cm)</t>
    </r>
  </si>
  <si>
    <r>
      <rPr>
        <sz val="9.5"/>
        <rFont val="Times New Roman"/>
        <family val="1"/>
      </rPr>
      <t>Base de Macadame Hidraúlico (adotado-espessura=5cm)</t>
    </r>
  </si>
  <si>
    <r>
      <rPr>
        <sz val="9.5"/>
        <rFont val="Times New Roman"/>
        <family val="1"/>
      </rPr>
      <t>Imprimação Ligante</t>
    </r>
  </si>
  <si>
    <r>
      <rPr>
        <sz val="9.5"/>
        <rFont val="Times New Roman"/>
        <family val="1"/>
      </rPr>
      <t>Aplicação do Binder (espessura adotada= 3cm)</t>
    </r>
  </si>
  <si>
    <r>
      <rPr>
        <sz val="9.5"/>
        <rFont val="Times New Roman"/>
        <family val="1"/>
      </rPr>
      <t>Capa de Concreto Asfáltico (espessura adotada = 2cm)</t>
    </r>
  </si>
  <si>
    <r>
      <rPr>
        <sz val="9.5"/>
        <rFont val="Times New Roman"/>
        <family val="1"/>
      </rPr>
      <t>15,74</t>
    </r>
  </si>
  <si>
    <r>
      <rPr>
        <sz val="9.5"/>
        <rFont val="Times New Roman"/>
        <family val="1"/>
      </rPr>
      <t>62,96</t>
    </r>
  </si>
  <si>
    <r>
      <rPr>
        <sz val="9.5"/>
        <rFont val="Times New Roman"/>
        <family val="1"/>
      </rPr>
      <t>16,25</t>
    </r>
  </si>
  <si>
    <r>
      <rPr>
        <sz val="9.5"/>
        <rFont val="Times New Roman"/>
        <family val="1"/>
      </rPr>
      <t>7,87</t>
    </r>
  </si>
  <si>
    <r>
      <rPr>
        <sz val="9.5"/>
        <rFont val="Times New Roman"/>
        <family val="1"/>
      </rPr>
      <t>4,72</t>
    </r>
  </si>
  <si>
    <r>
      <rPr>
        <sz val="9.5"/>
        <rFont val="Times New Roman"/>
        <family val="1"/>
      </rPr>
      <t>3,15</t>
    </r>
  </si>
  <si>
    <r>
      <rPr>
        <sz val="9.5"/>
        <rFont val="Times New Roman"/>
        <family val="1"/>
      </rPr>
      <t>m²</t>
    </r>
  </si>
  <si>
    <r>
      <rPr>
        <sz val="9.5"/>
        <rFont val="Times New Roman"/>
        <family val="1"/>
      </rPr>
      <t>Técnico de Montagem Hidráulica</t>
    </r>
  </si>
  <si>
    <r>
      <rPr>
        <sz val="9.5"/>
        <rFont val="Times New Roman"/>
        <family val="1"/>
      </rPr>
      <t>Ajudante de Montagem Hidráulico</t>
    </r>
  </si>
  <si>
    <r>
      <rPr>
        <sz val="9.5"/>
        <rFont val="Times New Roman"/>
        <family val="1"/>
      </rPr>
      <t>72,00</t>
    </r>
  </si>
  <si>
    <t>horas</t>
  </si>
  <si>
    <t>SINAPI 2696</t>
  </si>
  <si>
    <r>
      <rPr>
        <sz val="9.5"/>
        <rFont val="Times New Roman"/>
        <family val="1"/>
      </rPr>
      <t>Infra-estrutura de energia elétrica e SPDA</t>
    </r>
  </si>
  <si>
    <r>
      <rPr>
        <sz val="9.5"/>
        <rFont val="Times New Roman"/>
        <family val="1"/>
      </rPr>
      <t>Implantação da CCO (Centro de Controle da Operação) incluindo software para supervisionar e controlar os parâmetros de vazão e níveis nas unidades remotas</t>
    </r>
  </si>
  <si>
    <r>
      <rPr>
        <sz val="9.5"/>
        <rFont val="Times New Roman"/>
        <family val="1"/>
      </rPr>
      <t>Montagem e Start-up das Estações Remotas</t>
    </r>
  </si>
  <si>
    <r>
      <rPr>
        <sz val="9.5"/>
        <rFont val="Times New Roman"/>
        <family val="1"/>
      </rPr>
      <t>Implantação  dos  links  utilizando  tecnologia  de  rádio  digital  programável  integrando  cada ponto de medição  até a central de controle (CCO)</t>
    </r>
  </si>
  <si>
    <r>
      <rPr>
        <b/>
        <sz val="9.5"/>
        <rFont val="Times New Roman"/>
        <family val="1"/>
      </rPr>
      <t>Infra-Estrutura Elétrica para automação</t>
    </r>
  </si>
  <si>
    <r>
      <rPr>
        <sz val="9.5"/>
        <rFont val="Times New Roman"/>
        <family val="1"/>
      </rPr>
      <t>Infra-Estrutura Elétrica para instalação da automação</t>
    </r>
  </si>
  <si>
    <t>SABESP 32971</t>
  </si>
  <si>
    <t>SABESP 56521</t>
  </si>
  <si>
    <t>SABESP 32963</t>
  </si>
  <si>
    <t>SABESP 32951</t>
  </si>
  <si>
    <t>SABESP 32941</t>
  </si>
  <si>
    <t>SABESP 70010003</t>
  </si>
  <si>
    <t>SABESP 70030019</t>
  </si>
  <si>
    <t>SABESP 70090083</t>
  </si>
  <si>
    <t>SABESP 70090084</t>
  </si>
  <si>
    <t>SABESP 70090085</t>
  </si>
  <si>
    <t>SABESP 70090086</t>
  </si>
  <si>
    <t>SABESP 70090087</t>
  </si>
  <si>
    <t>SABESP 70090088</t>
  </si>
  <si>
    <t>SABESP 10104</t>
  </si>
  <si>
    <t>SABESP 70190144</t>
  </si>
  <si>
    <t>SABESP 70070045</t>
  </si>
  <si>
    <t>SABESP 70040001</t>
  </si>
  <si>
    <t>SABESP 70030042</t>
  </si>
  <si>
    <t>SINAPI 92970</t>
  </si>
  <si>
    <t>SINAPI 96995</t>
  </si>
  <si>
    <t>SABESP 70190145</t>
  </si>
  <si>
    <t>Fornecimento  de  Estações   Remotas   compostas   por:   módulo  eletrônico  de  aquisição   e processamento de sinais, painel de montagem com CLP, aterramento/fonte/cabeamento - três(03) Unidades</t>
  </si>
  <si>
    <t>Fornecimento dos medidores de vazão e peças</t>
  </si>
  <si>
    <t xml:space="preserve"> SERVIÇOS HIDRAÚLICOS </t>
  </si>
  <si>
    <t xml:space="preserve"> FORNECIMENTO,   INSTALAÇÃO   E   MONTAGEM   DE   MACROMEDIDORES   DE   VAZÃO   </t>
  </si>
  <si>
    <t xml:space="preserve"> IMPLANTAÇÃO DO SISTEMA DE COLETA E TRANSFERÊNCIA VIA TELEMETRIA DOS DADOS MONITORADOS NOS SENSORES DE VAZÃO E NÍVEL </t>
  </si>
  <si>
    <t xml:space="preserve"> SERVIÇO ESPECIALIZADO PARA CALIBRAÇÃO E AFERIÇÃO DE MACROMEDIDORES DE VAZÃO </t>
  </si>
  <si>
    <t xml:space="preserve"> PRÉ OPERAÇÃO DE DISTRITO DE MEDIÇÃO E CONTROLE - 2 SETORES </t>
  </si>
  <si>
    <t xml:space="preserve">IMPLANTAÇÃO DA SETORIZAÇÃO NOS SETORES 01 E 02 </t>
  </si>
  <si>
    <t>2.1.6</t>
  </si>
  <si>
    <t>2.1.7</t>
  </si>
  <si>
    <t>2.2.7</t>
  </si>
  <si>
    <t>2.2.8</t>
  </si>
  <si>
    <t>2.2.9</t>
  </si>
  <si>
    <t>2.2.10</t>
  </si>
  <si>
    <t>2.2.11</t>
  </si>
  <si>
    <t>2.2.12</t>
  </si>
  <si>
    <t>2.2.13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</si>
  <si>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</si>
  <si>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</si>
  <si>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</si>
  <si>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</si>
  <si>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</si>
  <si>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</si>
  <si>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</si>
  <si>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</si>
  <si>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</si>
  <si>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</si>
  <si>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3.2.1.1</t>
  </si>
  <si>
    <t>3.2.1.2</t>
  </si>
  <si>
    <t>3.2.1.3</t>
  </si>
  <si>
    <t>3.2.1.4</t>
  </si>
  <si>
    <t>3.2.1.5</t>
  </si>
  <si>
    <t>3.2.1.6</t>
  </si>
  <si>
    <t>3.2.2.1</t>
  </si>
  <si>
    <t>3.2.2.2</t>
  </si>
  <si>
    <t>3.2.2.3</t>
  </si>
  <si>
    <t>3.2.2.4</t>
  </si>
  <si>
    <t>3.2.2.5</t>
  </si>
  <si>
    <t>3.2.2.6</t>
  </si>
  <si>
    <t>4.5</t>
  </si>
  <si>
    <t>4.5.1</t>
  </si>
  <si>
    <t xml:space="preserve">MÃO DE OBRA PARA INSTALAÇÃO DOS MACROMEDIDORES DE VAZÃO </t>
  </si>
  <si>
    <t>Demolição de pavimentação asfáltica, incluindo transporte limpeza do material retirado</t>
  </si>
  <si>
    <t>data base : 20/07/2019</t>
  </si>
  <si>
    <t>Responsável Legal - Prefeito Municipal</t>
  </si>
  <si>
    <t>Adotada tabela de Preços SABESP referente ao mês 09/2018 e SINAPI referente ao mês 04/2019</t>
  </si>
  <si>
    <t>1.4</t>
  </si>
  <si>
    <t>Placa de Obra</t>
  </si>
  <si>
    <t>SINAPI 74209</t>
  </si>
  <si>
    <t>SABESP 70020004</t>
  </si>
  <si>
    <t>SABESP 32984</t>
  </si>
  <si>
    <t>SABESP 32981</t>
  </si>
  <si>
    <t xml:space="preserve">PREPARAÇÃO DO SOLO, ABERTURA DE VALAS, COMPACTAÇÃO E RECOMPOSIÇÃO ASFÁLTICA </t>
  </si>
  <si>
    <t>RHS</t>
  </si>
  <si>
    <t>THESIS</t>
  </si>
  <si>
    <t>GETESI</t>
  </si>
  <si>
    <t>VALOR UNIT.</t>
  </si>
  <si>
    <t>VALOR TOT.</t>
  </si>
  <si>
    <t>QTDES.</t>
  </si>
  <si>
    <t>Valor Mediana calc.</t>
  </si>
  <si>
    <t>OBS: SEM BDI</t>
  </si>
  <si>
    <t>MACROMEDIDOR DN 80</t>
  </si>
  <si>
    <t>MACROMEDIDOR DN 100</t>
  </si>
  <si>
    <t>QTDE</t>
  </si>
  <si>
    <t>LAMON</t>
  </si>
  <si>
    <t>ABB</t>
  </si>
  <si>
    <t>CONAUT</t>
  </si>
  <si>
    <t>MED. CALC.</t>
  </si>
  <si>
    <t xml:space="preserve">EXTREMIDADE PONTA E FLANGE - PN 10 80 </t>
  </si>
  <si>
    <t>VÁLVULA DE GAVETA COM FLANGES - PN 10 E CUNHA DE BORRACHA 80</t>
  </si>
  <si>
    <t>SÃO JOSÉ</t>
  </si>
  <si>
    <t>MULTIHIDRO</t>
  </si>
  <si>
    <t>PHS</t>
  </si>
  <si>
    <t>PEÇAS</t>
  </si>
  <si>
    <r>
      <rPr>
        <sz val="8"/>
        <color theme="1"/>
        <rFont val="Times New Roman"/>
        <family val="1"/>
      </rPr>
      <t>Implantação da CCO (Centro de Controle da Operação) incluindo software para supervisionar e controlar os parâmetros de vazão e níveis nas unidades remotas</t>
    </r>
  </si>
  <si>
    <r>
      <rPr>
        <sz val="8"/>
        <color theme="1"/>
        <rFont val="Times New Roman"/>
        <family val="1"/>
      </rPr>
      <t>Montagem e Start-up das Estações Remotas</t>
    </r>
  </si>
  <si>
    <r>
      <rPr>
        <sz val="8"/>
        <color theme="1"/>
        <rFont val="Times New Roman"/>
        <family val="1"/>
      </rPr>
      <t>Implantação  dos  links  utilizando  tecnologia  de  rádio  digital  programável  integrando  cada ponto de medição  até a central de controle (CCO)</t>
    </r>
  </si>
  <si>
    <r>
      <rPr>
        <sz val="8"/>
        <color theme="1"/>
        <rFont val="Times New Roman"/>
        <family val="1"/>
      </rPr>
      <t>Infra-Estrutura Elétrica para instalação da automação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</si>
</sst>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&quot;Cr$&quot;* #,##0.00_);_(&quot;Cr$&quot;* \(#,##0.00\);_(&quot;Cr$&quot;* &quot;-&quot;??_);_(@_)"/>
    <numFmt numFmtId="166" formatCode="d/m;@"/>
    <numFmt numFmtId="167" formatCode="&quot;R$&quot;\ #,##0.00"/>
    <numFmt numFmtId="168" formatCode="0.000%"/>
    <numFmt numFmtId="169" formatCode="dd\-mmm\-yy"/>
    <numFmt numFmtId="170" formatCode="_-[$R$-416]\ * #,##0.00_-;\-[$R$-416]\ * #,##0.00_-;_-[$R$-416]\ * &quot;-&quot;??_-;_-@_-"/>
    <numFmt numFmtId="171" formatCode="#,##0.00000"/>
  </numFmts>
  <fonts count="52" x14ac:knownFonts="1">
    <font>
      <sz val="10"/>
      <name val="Arial"/>
    </font>
    <font>
      <sz val="10"/>
      <name val="Arial"/>
      <family val="2"/>
    </font>
    <font>
      <sz val="10"/>
      <color indexed="56"/>
      <name val="Verdana"/>
      <family val="2"/>
    </font>
    <font>
      <b/>
      <sz val="10"/>
      <color indexed="56"/>
      <name val="Verdana"/>
      <family val="2"/>
    </font>
    <font>
      <b/>
      <sz val="11"/>
      <color indexed="56"/>
      <name val="Verdana"/>
      <family val="2"/>
    </font>
    <font>
      <b/>
      <sz val="9"/>
      <color indexed="56"/>
      <name val="Verdana"/>
      <family val="2"/>
    </font>
    <font>
      <sz val="11"/>
      <color indexed="56"/>
      <name val="Verdana"/>
      <family val="2"/>
    </font>
    <font>
      <b/>
      <i/>
      <sz val="11"/>
      <color indexed="56"/>
      <name val="Verdana"/>
      <family val="2"/>
    </font>
    <font>
      <b/>
      <sz val="14"/>
      <color indexed="56"/>
      <name val="Verdana"/>
      <family val="2"/>
    </font>
    <font>
      <sz val="10"/>
      <color indexed="10"/>
      <name val="Verdana"/>
      <family val="2"/>
    </font>
    <font>
      <sz val="10"/>
      <name val="Arial"/>
      <family val="2"/>
    </font>
    <font>
      <b/>
      <sz val="11"/>
      <color indexed="10"/>
      <name val="Verdana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003366"/>
      <name val="Verdana"/>
      <family val="2"/>
    </font>
    <font>
      <b/>
      <sz val="9"/>
      <color rgb="FF003366"/>
      <name val="Verdana"/>
      <family val="2"/>
    </font>
    <font>
      <sz val="10"/>
      <color rgb="FF003366"/>
      <name val="Verdana"/>
      <family val="2"/>
    </font>
    <font>
      <b/>
      <sz val="10"/>
      <color rgb="FF003366"/>
      <name val="Verdana"/>
      <family val="2"/>
    </font>
    <font>
      <sz val="11"/>
      <color theme="3"/>
      <name val="Verdana"/>
      <family val="2"/>
    </font>
    <font>
      <b/>
      <sz val="11"/>
      <color rgb="FF003366"/>
      <name val="Arial"/>
      <family val="2"/>
    </font>
    <font>
      <sz val="10"/>
      <color indexed="8"/>
      <name val="Arial"/>
      <family val="2"/>
    </font>
    <font>
      <b/>
      <sz val="16"/>
      <color indexed="56"/>
      <name val="Verdana"/>
      <family val="2"/>
    </font>
    <font>
      <b/>
      <sz val="13"/>
      <color rgb="FF003366"/>
      <name val="Verdana"/>
      <family val="2"/>
    </font>
    <font>
      <b/>
      <sz val="12"/>
      <color indexed="56"/>
      <name val="Verdana"/>
      <family val="2"/>
    </font>
    <font>
      <sz val="13"/>
      <color indexed="56"/>
      <name val="Verdana"/>
      <family val="2"/>
    </font>
    <font>
      <b/>
      <sz val="18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sz val="12"/>
      <color indexed="56"/>
      <name val="Verdana"/>
      <family val="2"/>
    </font>
    <font>
      <sz val="16"/>
      <color indexed="56"/>
      <name val="Verdana"/>
      <family val="2"/>
    </font>
    <font>
      <sz val="14"/>
      <color indexed="56"/>
      <name val="Verdana"/>
      <family val="2"/>
    </font>
    <font>
      <b/>
      <sz val="16"/>
      <color indexed="10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0"/>
      <color indexed="56"/>
      <name val="Arial"/>
      <family val="2"/>
    </font>
    <font>
      <b/>
      <i/>
      <sz val="12"/>
      <color indexed="10"/>
      <name val="Verdana"/>
      <family val="2"/>
    </font>
    <font>
      <sz val="10"/>
      <color rgb="FF000000"/>
      <name val="Times New Roman"/>
      <family val="1"/>
    </font>
    <font>
      <b/>
      <sz val="9.5"/>
      <name val="Times New Roman"/>
      <family val="1"/>
    </font>
    <font>
      <sz val="9.5"/>
      <name val="Times New Roman"/>
      <family val="1"/>
    </font>
    <font>
      <vertAlign val="subscript"/>
      <sz val="9.5"/>
      <name val="Times New Roman"/>
      <family val="1"/>
    </font>
    <font>
      <sz val="6"/>
      <name val="Times New Roman"/>
      <family val="1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0"/>
      <name val="Verdana"/>
      <family val="2"/>
    </font>
    <font>
      <sz val="9"/>
      <name val="Arial"/>
      <family val="2"/>
    </font>
    <font>
      <sz val="8"/>
      <color theme="1"/>
      <name val="Verdana"/>
      <family val="2"/>
    </font>
    <font>
      <sz val="8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</fills>
  <borders count="112">
    <border>
      <left/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/>
      <right/>
      <top/>
      <bottom style="medium">
        <color indexed="56"/>
      </bottom>
      <diagonal/>
    </border>
    <border>
      <left/>
      <right/>
      <top style="medium">
        <color indexed="56"/>
      </top>
      <bottom style="medium">
        <color indexed="56"/>
      </bottom>
      <diagonal/>
    </border>
    <border>
      <left/>
      <right style="medium">
        <color indexed="56"/>
      </right>
      <top style="medium">
        <color indexed="56"/>
      </top>
      <bottom style="thick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/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64"/>
      </top>
      <bottom style="thin">
        <color indexed="64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 style="medium">
        <color indexed="56"/>
      </bottom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/>
      <right/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medium">
        <color indexed="56"/>
      </top>
      <bottom style="medium">
        <color indexed="56"/>
      </bottom>
      <diagonal/>
    </border>
    <border>
      <left/>
      <right style="thick">
        <color indexed="56"/>
      </right>
      <top/>
      <bottom style="medium">
        <color indexed="56"/>
      </bottom>
      <diagonal/>
    </border>
    <border>
      <left style="thick">
        <color indexed="56"/>
      </left>
      <right/>
      <top style="thick">
        <color indexed="56"/>
      </top>
      <bottom style="medium">
        <color indexed="56"/>
      </bottom>
      <diagonal/>
    </border>
    <border>
      <left/>
      <right/>
      <top style="thick">
        <color indexed="56"/>
      </top>
      <bottom style="medium">
        <color indexed="56"/>
      </bottom>
      <diagonal/>
    </border>
    <border>
      <left/>
      <right style="medium">
        <color indexed="56"/>
      </right>
      <top style="thick">
        <color indexed="56"/>
      </top>
      <bottom style="medium">
        <color indexed="56"/>
      </bottom>
      <diagonal/>
    </border>
    <border>
      <left/>
      <right/>
      <top style="thick">
        <color indexed="56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38"/>
      </bottom>
      <diagonal/>
    </border>
    <border>
      <left style="medium">
        <color indexed="56"/>
      </left>
      <right style="medium">
        <color indexed="56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38"/>
      </top>
      <bottom style="medium">
        <color indexed="56"/>
      </bottom>
      <diagonal/>
    </border>
    <border>
      <left style="thin">
        <color indexed="8"/>
      </left>
      <right/>
      <top/>
      <bottom/>
      <diagonal/>
    </border>
    <border>
      <left style="medium">
        <color indexed="56"/>
      </left>
      <right style="thick">
        <color indexed="8"/>
      </right>
      <top style="medium">
        <color indexed="56"/>
      </top>
      <bottom style="medium">
        <color indexed="56"/>
      </bottom>
      <diagonal/>
    </border>
    <border>
      <left style="thick">
        <color indexed="8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/>
      <diagonal/>
    </border>
    <border>
      <left style="thick">
        <color indexed="8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/>
      <top style="medium">
        <color indexed="56"/>
      </top>
      <bottom style="medium">
        <color indexed="64"/>
      </bottom>
      <diagonal/>
    </border>
    <border>
      <left/>
      <right/>
      <top style="medium">
        <color indexed="56"/>
      </top>
      <bottom style="medium">
        <color indexed="64"/>
      </bottom>
      <diagonal/>
    </border>
    <border>
      <left style="medium">
        <color indexed="56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Protection="0"/>
    <xf numFmtId="44" fontId="17" fillId="0" borderId="0" applyFont="0" applyFill="0" applyBorder="0" applyAlignment="0" applyProtection="0"/>
    <xf numFmtId="0" fontId="40" fillId="0" borderId="0"/>
  </cellStyleXfs>
  <cellXfs count="446">
    <xf numFmtId="0" fontId="0" fillId="0" borderId="0" xfId="0"/>
    <xf numFmtId="0" fontId="2" fillId="0" borderId="0" xfId="0" applyFont="1" applyBorder="1"/>
    <xf numFmtId="0" fontId="2" fillId="0" borderId="0" xfId="0" applyFont="1"/>
    <xf numFmtId="0" fontId="5" fillId="0" borderId="0" xfId="0" applyNumberFormat="1" applyFont="1" applyFill="1" applyBorder="1" applyAlignment="1"/>
    <xf numFmtId="0" fontId="3" fillId="0" borderId="0" xfId="0" applyFont="1"/>
    <xf numFmtId="2" fontId="6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17" fontId="6" fillId="0" borderId="2" xfId="0" applyNumberFormat="1" applyFont="1" applyBorder="1" applyAlignment="1">
      <alignment horizontal="center" vertical="center"/>
    </xf>
    <xf numFmtId="0" fontId="2" fillId="0" borderId="3" xfId="0" applyFont="1" applyBorder="1"/>
    <xf numFmtId="4" fontId="5" fillId="0" borderId="1" xfId="0" applyNumberFormat="1" applyFont="1" applyFill="1" applyBorder="1" applyAlignment="1">
      <alignment vertical="center" wrapText="1"/>
    </xf>
    <xf numFmtId="0" fontId="2" fillId="0" borderId="4" xfId="0" applyFont="1" applyBorder="1"/>
    <xf numFmtId="0" fontId="6" fillId="0" borderId="0" xfId="0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justify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vertical="center" wrapText="1"/>
    </xf>
    <xf numFmtId="4" fontId="6" fillId="0" borderId="6" xfId="0" applyNumberFormat="1" applyFont="1" applyFill="1" applyBorder="1" applyAlignment="1">
      <alignment vertical="center"/>
    </xf>
    <xf numFmtId="4" fontId="6" fillId="0" borderId="6" xfId="1" applyNumberFormat="1" applyFont="1" applyFill="1" applyBorder="1" applyAlignment="1">
      <alignment vertical="center"/>
    </xf>
    <xf numFmtId="0" fontId="6" fillId="0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vertical="center"/>
    </xf>
    <xf numFmtId="4" fontId="6" fillId="0" borderId="5" xfId="0" applyNumberFormat="1" applyFont="1" applyFill="1" applyBorder="1" applyAlignment="1">
      <alignment vertical="center"/>
    </xf>
    <xf numFmtId="4" fontId="4" fillId="0" borderId="5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 applyProtection="1">
      <alignment vertical="center"/>
      <protection locked="0" hidden="1"/>
    </xf>
    <xf numFmtId="0" fontId="4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12" fillId="0" borderId="0" xfId="2" applyFont="1"/>
    <xf numFmtId="0" fontId="14" fillId="0" borderId="0" xfId="2" applyFont="1"/>
    <xf numFmtId="0" fontId="12" fillId="0" borderId="10" xfId="2" applyFont="1" applyBorder="1"/>
    <xf numFmtId="10" fontId="12" fillId="0" borderId="11" xfId="4" applyNumberFormat="1" applyFont="1" applyBorder="1" applyAlignment="1">
      <alignment horizontal="center"/>
    </xf>
    <xf numFmtId="0" fontId="12" fillId="0" borderId="11" xfId="2" applyFont="1" applyBorder="1"/>
    <xf numFmtId="0" fontId="12" fillId="0" borderId="0" xfId="2" applyFont="1" applyAlignment="1">
      <alignment wrapText="1"/>
    </xf>
    <xf numFmtId="0" fontId="10" fillId="0" borderId="0" xfId="2"/>
    <xf numFmtId="4" fontId="14" fillId="4" borderId="11" xfId="2" applyNumberFormat="1" applyFont="1" applyFill="1" applyBorder="1" applyAlignment="1">
      <alignment horizontal="center" vertical="center"/>
    </xf>
    <xf numFmtId="0" fontId="12" fillId="5" borderId="11" xfId="2" applyFont="1" applyFill="1" applyBorder="1" applyAlignment="1">
      <alignment horizontal="center" vertical="center"/>
    </xf>
    <xf numFmtId="166" fontId="12" fillId="6" borderId="13" xfId="2" applyNumberFormat="1" applyFont="1" applyFill="1" applyBorder="1" applyAlignment="1">
      <alignment horizontal="center" vertical="center"/>
    </xf>
    <xf numFmtId="0" fontId="12" fillId="6" borderId="8" xfId="2" applyFont="1" applyFill="1" applyBorder="1" applyAlignment="1">
      <alignment horizontal="center" vertical="center"/>
    </xf>
    <xf numFmtId="10" fontId="12" fillId="6" borderId="9" xfId="2" applyNumberFormat="1" applyFont="1" applyFill="1" applyBorder="1" applyAlignment="1">
      <alignment horizontal="center" vertical="center"/>
    </xf>
    <xf numFmtId="0" fontId="12" fillId="5" borderId="11" xfId="2" applyFont="1" applyFill="1" applyBorder="1"/>
    <xf numFmtId="10" fontId="12" fillId="5" borderId="11" xfId="4" applyNumberFormat="1" applyFont="1" applyFill="1" applyBorder="1" applyAlignment="1">
      <alignment horizontal="center"/>
    </xf>
    <xf numFmtId="10" fontId="12" fillId="6" borderId="12" xfId="2" applyNumberFormat="1" applyFont="1" applyFill="1" applyBorder="1" applyAlignment="1">
      <alignment horizontal="center" vertical="center"/>
    </xf>
    <xf numFmtId="166" fontId="12" fillId="6" borderId="13" xfId="2" applyNumberFormat="1" applyFont="1" applyFill="1" applyBorder="1" applyAlignment="1">
      <alignment horizontal="center" vertical="center" wrapText="1"/>
    </xf>
    <xf numFmtId="0" fontId="12" fillId="6" borderId="8" xfId="2" applyFont="1" applyFill="1" applyBorder="1" applyAlignment="1">
      <alignment horizontal="center" vertical="center" wrapText="1"/>
    </xf>
    <xf numFmtId="10" fontId="12" fillId="6" borderId="12" xfId="2" applyNumberFormat="1" applyFont="1" applyFill="1" applyBorder="1" applyAlignment="1">
      <alignment horizontal="center" vertical="center" wrapText="1"/>
    </xf>
    <xf numFmtId="0" fontId="14" fillId="5" borderId="0" xfId="2" applyFont="1" applyFill="1"/>
    <xf numFmtId="10" fontId="14" fillId="4" borderId="9" xfId="2" applyNumberFormat="1" applyFont="1" applyFill="1" applyBorder="1" applyAlignment="1">
      <alignment vertical="center"/>
    </xf>
    <xf numFmtId="10" fontId="14" fillId="4" borderId="12" xfId="2" applyNumberFormat="1" applyFont="1" applyFill="1" applyBorder="1" applyAlignment="1">
      <alignment horizontal="center" vertical="center"/>
    </xf>
    <xf numFmtId="10" fontId="14" fillId="4" borderId="14" xfId="2" applyNumberFormat="1" applyFont="1" applyFill="1" applyBorder="1" applyAlignment="1">
      <alignment vertical="center"/>
    </xf>
    <xf numFmtId="0" fontId="12" fillId="7" borderId="11" xfId="2" applyFont="1" applyFill="1" applyBorder="1" applyAlignment="1">
      <alignment horizontal="center" vertical="center"/>
    </xf>
    <xf numFmtId="0" fontId="12" fillId="7" borderId="11" xfId="2" applyFont="1" applyFill="1" applyBorder="1"/>
    <xf numFmtId="10" fontId="12" fillId="7" borderId="11" xfId="4" applyNumberFormat="1" applyFont="1" applyFill="1" applyBorder="1" applyAlignment="1">
      <alignment horizontal="center"/>
    </xf>
    <xf numFmtId="0" fontId="12" fillId="6" borderId="0" xfId="2" applyFont="1" applyFill="1"/>
    <xf numFmtId="0" fontId="14" fillId="7" borderId="0" xfId="2" applyFont="1" applyFill="1"/>
    <xf numFmtId="4" fontId="6" fillId="0" borderId="0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  <protection locked="0" hidden="1"/>
    </xf>
    <xf numFmtId="2" fontId="6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justify" vertical="center" wrapText="1"/>
    </xf>
    <xf numFmtId="4" fontId="18" fillId="0" borderId="5" xfId="0" applyNumberFormat="1" applyFont="1" applyFill="1" applyBorder="1" applyAlignment="1">
      <alignment vertical="center"/>
    </xf>
    <xf numFmtId="4" fontId="18" fillId="0" borderId="5" xfId="0" applyNumberFormat="1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/>
    <xf numFmtId="0" fontId="20" fillId="0" borderId="0" xfId="0" applyFont="1" applyFill="1"/>
    <xf numFmtId="0" fontId="21" fillId="0" borderId="0" xfId="0" applyFont="1" applyFill="1"/>
    <xf numFmtId="0" fontId="6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2" fillId="0" borderId="15" xfId="0" applyFont="1" applyFill="1" applyBorder="1"/>
    <xf numFmtId="0" fontId="6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/>
    <xf numFmtId="164" fontId="4" fillId="0" borderId="5" xfId="0" applyNumberFormat="1" applyFont="1" applyFill="1" applyBorder="1" applyAlignment="1">
      <alignment horizontal="left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/>
    <xf numFmtId="4" fontId="2" fillId="0" borderId="0" xfId="0" applyNumberFormat="1" applyFont="1"/>
    <xf numFmtId="4" fontId="19" fillId="0" borderId="0" xfId="0" applyNumberFormat="1" applyFont="1" applyFill="1" applyBorder="1" applyAlignment="1"/>
    <xf numFmtId="4" fontId="5" fillId="0" borderId="0" xfId="0" applyNumberFormat="1" applyFont="1" applyFill="1" applyBorder="1" applyAlignment="1" applyProtection="1">
      <protection locked="0" hidden="1"/>
    </xf>
    <xf numFmtId="10" fontId="2" fillId="0" borderId="0" xfId="0" applyNumberFormat="1" applyFont="1"/>
    <xf numFmtId="164" fontId="6" fillId="0" borderId="5" xfId="0" applyNumberFormat="1" applyFont="1" applyBorder="1" applyAlignment="1">
      <alignment horizontal="center" vertical="center" wrapText="1"/>
    </xf>
    <xf numFmtId="0" fontId="12" fillId="0" borderId="45" xfId="2" applyFont="1" applyBorder="1"/>
    <xf numFmtId="0" fontId="12" fillId="0" borderId="44" xfId="2" applyFont="1" applyBorder="1"/>
    <xf numFmtId="4" fontId="14" fillId="4" borderId="46" xfId="2" applyNumberFormat="1" applyFont="1" applyFill="1" applyBorder="1" applyAlignment="1">
      <alignment horizontal="center" vertical="center"/>
    </xf>
    <xf numFmtId="0" fontId="12" fillId="5" borderId="47" xfId="2" applyFont="1" applyFill="1" applyBorder="1" applyAlignment="1">
      <alignment horizontal="center" vertical="center"/>
    </xf>
    <xf numFmtId="49" fontId="12" fillId="6" borderId="48" xfId="2" applyNumberFormat="1" applyFont="1" applyFill="1" applyBorder="1" applyAlignment="1">
      <alignment horizontal="left" vertical="center"/>
    </xf>
    <xf numFmtId="0" fontId="12" fillId="0" borderId="8" xfId="2" applyFont="1" applyBorder="1" applyAlignment="1">
      <alignment horizontal="center" vertical="center"/>
    </xf>
    <xf numFmtId="10" fontId="12" fillId="0" borderId="9" xfId="2" applyNumberFormat="1" applyFont="1" applyBorder="1" applyAlignment="1">
      <alignment horizontal="center" vertical="center"/>
    </xf>
    <xf numFmtId="10" fontId="12" fillId="0" borderId="47" xfId="4" applyNumberFormat="1" applyFont="1" applyBorder="1" applyAlignment="1">
      <alignment horizontal="center"/>
    </xf>
    <xf numFmtId="49" fontId="12" fillId="0" borderId="48" xfId="2" applyNumberFormat="1" applyFont="1" applyBorder="1" applyAlignment="1">
      <alignment horizontal="left" vertical="center"/>
    </xf>
    <xf numFmtId="166" fontId="12" fillId="0" borderId="13" xfId="2" applyNumberFormat="1" applyFont="1" applyBorder="1" applyAlignment="1">
      <alignment horizontal="center" vertical="center"/>
    </xf>
    <xf numFmtId="10" fontId="12" fillId="0" borderId="12" xfId="2" applyNumberFormat="1" applyFont="1" applyBorder="1" applyAlignment="1">
      <alignment horizontal="center" vertical="center"/>
    </xf>
    <xf numFmtId="10" fontId="12" fillId="5" borderId="47" xfId="4" applyNumberFormat="1" applyFont="1" applyFill="1" applyBorder="1" applyAlignment="1">
      <alignment horizontal="center"/>
    </xf>
    <xf numFmtId="0" fontId="12" fillId="0" borderId="8" xfId="2" applyFont="1" applyBorder="1" applyAlignment="1">
      <alignment horizontal="center" vertical="center" wrapText="1"/>
    </xf>
    <xf numFmtId="10" fontId="12" fillId="0" borderId="12" xfId="2" applyNumberFormat="1" applyFont="1" applyBorder="1" applyAlignment="1">
      <alignment horizontal="center" vertical="center" wrapText="1"/>
    </xf>
    <xf numFmtId="49" fontId="12" fillId="6" borderId="48" xfId="2" applyNumberFormat="1" applyFont="1" applyFill="1" applyBorder="1" applyAlignment="1">
      <alignment horizontal="left" vertical="center" wrapText="1"/>
    </xf>
    <xf numFmtId="49" fontId="14" fillId="0" borderId="48" xfId="2" applyNumberFormat="1" applyFont="1" applyBorder="1" applyAlignment="1">
      <alignment horizontal="left" vertical="center" wrapText="1"/>
    </xf>
    <xf numFmtId="166" fontId="12" fillId="0" borderId="13" xfId="2" applyNumberFormat="1" applyFont="1" applyBorder="1" applyAlignment="1">
      <alignment horizontal="center" vertical="center" wrapText="1"/>
    </xf>
    <xf numFmtId="49" fontId="12" fillId="0" borderId="48" xfId="2" applyNumberFormat="1" applyFont="1" applyBorder="1" applyAlignment="1">
      <alignment horizontal="left" vertical="center" wrapText="1"/>
    </xf>
    <xf numFmtId="0" fontId="14" fillId="5" borderId="45" xfId="2" applyFont="1" applyFill="1" applyBorder="1"/>
    <xf numFmtId="49" fontId="12" fillId="0" borderId="48" xfId="2" applyNumberFormat="1" applyFont="1" applyBorder="1" applyAlignment="1">
      <alignment horizontal="justify" vertical="center" wrapText="1"/>
    </xf>
    <xf numFmtId="10" fontId="14" fillId="0" borderId="9" xfId="2" applyNumberFormat="1" applyFont="1" applyBorder="1" applyAlignment="1">
      <alignment vertical="center"/>
    </xf>
    <xf numFmtId="10" fontId="14" fillId="0" borderId="12" xfId="2" applyNumberFormat="1" applyFont="1" applyBorder="1" applyAlignment="1">
      <alignment horizontal="center" vertical="center"/>
    </xf>
    <xf numFmtId="10" fontId="14" fillId="0" borderId="14" xfId="2" applyNumberFormat="1" applyFont="1" applyBorder="1" applyAlignment="1">
      <alignment vertical="center"/>
    </xf>
    <xf numFmtId="0" fontId="12" fillId="7" borderId="47" xfId="2" applyFont="1" applyFill="1" applyBorder="1" applyAlignment="1">
      <alignment horizontal="center" vertical="center"/>
    </xf>
    <xf numFmtId="10" fontId="12" fillId="7" borderId="47" xfId="4" applyNumberFormat="1" applyFont="1" applyFill="1" applyBorder="1" applyAlignment="1">
      <alignment horizontal="center"/>
    </xf>
    <xf numFmtId="0" fontId="14" fillId="7" borderId="45" xfId="2" applyFont="1" applyFill="1" applyBorder="1"/>
    <xf numFmtId="49" fontId="12" fillId="6" borderId="48" xfId="2" applyNumberFormat="1" applyFont="1" applyFill="1" applyBorder="1" applyAlignment="1">
      <alignment horizontal="justify" vertical="center" wrapText="1"/>
    </xf>
    <xf numFmtId="0" fontId="12" fillId="0" borderId="44" xfId="2" applyFont="1" applyBorder="1" applyAlignment="1">
      <alignment horizontal="center"/>
    </xf>
    <xf numFmtId="0" fontId="16" fillId="0" borderId="44" xfId="2" applyFont="1" applyBorder="1" applyAlignment="1">
      <alignment horizontal="center" vertical="center"/>
    </xf>
    <xf numFmtId="0" fontId="12" fillId="0" borderId="51" xfId="2" applyFont="1" applyBorder="1"/>
    <xf numFmtId="0" fontId="12" fillId="0" borderId="52" xfId="2" applyFont="1" applyBorder="1"/>
    <xf numFmtId="0" fontId="12" fillId="0" borderId="53" xfId="2" applyFont="1" applyBorder="1"/>
    <xf numFmtId="0" fontId="2" fillId="0" borderId="20" xfId="5" applyFont="1" applyBorder="1" applyAlignment="1">
      <alignment shrinkToFit="1"/>
    </xf>
    <xf numFmtId="0" fontId="2" fillId="0" borderId="0" xfId="5" applyFont="1"/>
    <xf numFmtId="0" fontId="2" fillId="0" borderId="28" xfId="5" applyFont="1" applyBorder="1"/>
    <xf numFmtId="0" fontId="2" fillId="0" borderId="26" xfId="5" applyFont="1" applyBorder="1" applyAlignment="1">
      <alignment shrinkToFit="1"/>
    </xf>
    <xf numFmtId="0" fontId="2" fillId="0" borderId="24" xfId="5" applyFont="1" applyBorder="1" applyAlignment="1">
      <alignment shrinkToFit="1"/>
    </xf>
    <xf numFmtId="0" fontId="28" fillId="0" borderId="16" xfId="5" applyFont="1" applyBorder="1" applyAlignment="1">
      <alignment shrinkToFit="1"/>
    </xf>
    <xf numFmtId="0" fontId="28" fillId="0" borderId="0" xfId="5" applyFont="1" applyAlignment="1">
      <alignment shrinkToFit="1"/>
    </xf>
    <xf numFmtId="0" fontId="28" fillId="0" borderId="31" xfId="5" applyFont="1" applyBorder="1" applyAlignment="1">
      <alignment shrinkToFit="1"/>
    </xf>
    <xf numFmtId="0" fontId="25" fillId="0" borderId="25" xfId="5" applyFont="1" applyBorder="1" applyAlignment="1" applyProtection="1">
      <alignment horizontal="center" shrinkToFit="1"/>
      <protection locked="0"/>
    </xf>
    <xf numFmtId="0" fontId="29" fillId="0" borderId="25" xfId="5" applyFont="1" applyBorder="1" applyAlignment="1" applyProtection="1">
      <alignment horizontal="center" vertical="center" shrinkToFit="1"/>
      <protection locked="0"/>
    </xf>
    <xf numFmtId="0" fontId="32" fillId="0" borderId="0" xfId="5" applyFont="1"/>
    <xf numFmtId="165" fontId="25" fillId="0" borderId="27" xfId="5" applyNumberFormat="1" applyFont="1" applyBorder="1" applyAlignment="1" applyProtection="1">
      <alignment horizontal="center" vertical="center" shrinkToFit="1"/>
      <protection locked="0"/>
    </xf>
    <xf numFmtId="169" fontId="25" fillId="0" borderId="27" xfId="5" applyNumberFormat="1" applyFont="1" applyBorder="1" applyAlignment="1" applyProtection="1">
      <alignment horizontal="center" vertical="center" shrinkToFit="1"/>
      <protection locked="0"/>
    </xf>
    <xf numFmtId="1" fontId="25" fillId="0" borderId="1" xfId="5" applyNumberFormat="1" applyFont="1" applyBorder="1" applyAlignment="1" applyProtection="1">
      <alignment horizontal="center" shrinkToFit="1"/>
      <protection locked="0"/>
    </xf>
    <xf numFmtId="1" fontId="25" fillId="0" borderId="16" xfId="5" applyNumberFormat="1" applyFont="1" applyBorder="1" applyAlignment="1" applyProtection="1">
      <alignment horizontal="center" shrinkToFit="1"/>
      <protection locked="0"/>
    </xf>
    <xf numFmtId="39" fontId="33" fillId="0" borderId="67" xfId="5" applyNumberFormat="1" applyFont="1" applyBorder="1" applyAlignment="1" applyProtection="1">
      <alignment vertical="center" shrinkToFit="1"/>
      <protection locked="0"/>
    </xf>
    <xf numFmtId="39" fontId="33" fillId="0" borderId="67" xfId="5" applyNumberFormat="1" applyFont="1" applyBorder="1" applyAlignment="1" applyProtection="1">
      <alignment shrinkToFit="1"/>
      <protection locked="0"/>
    </xf>
    <xf numFmtId="39" fontId="33" fillId="0" borderId="68" xfId="5" applyNumberFormat="1" applyFont="1" applyBorder="1" applyAlignment="1" applyProtection="1">
      <alignment shrinkToFit="1"/>
      <protection locked="0"/>
    </xf>
    <xf numFmtId="39" fontId="33" fillId="9" borderId="67" xfId="5" applyNumberFormat="1" applyFont="1" applyFill="1" applyBorder="1" applyAlignment="1" applyProtection="1">
      <alignment vertical="center" shrinkToFit="1"/>
      <protection locked="0"/>
    </xf>
    <xf numFmtId="39" fontId="25" fillId="0" borderId="68" xfId="5" applyNumberFormat="1" applyFont="1" applyBorder="1" applyAlignment="1" applyProtection="1">
      <alignment vertical="center" shrinkToFit="1"/>
      <protection locked="0"/>
    </xf>
    <xf numFmtId="39" fontId="25" fillId="0" borderId="68" xfId="5" applyNumberFormat="1" applyFont="1" applyBorder="1" applyAlignment="1" applyProtection="1">
      <alignment shrinkToFit="1"/>
      <protection locked="0"/>
    </xf>
    <xf numFmtId="39" fontId="25" fillId="0" borderId="67" xfId="5" applyNumberFormat="1" applyFont="1" applyBorder="1" applyAlignment="1" applyProtection="1">
      <alignment vertical="center" shrinkToFit="1"/>
      <protection locked="0"/>
    </xf>
    <xf numFmtId="0" fontId="2" fillId="0" borderId="74" xfId="5" applyFont="1" applyBorder="1"/>
    <xf numFmtId="39" fontId="25" fillId="0" borderId="1" xfId="5" applyNumberFormat="1" applyFont="1" applyBorder="1" applyAlignment="1" applyProtection="1">
      <alignment shrinkToFit="1"/>
      <protection locked="0"/>
    </xf>
    <xf numFmtId="39" fontId="25" fillId="0" borderId="1" xfId="5" applyNumberFormat="1" applyFont="1" applyBorder="1" applyAlignment="1" applyProtection="1">
      <alignment horizontal="center" vertical="center" shrinkToFit="1"/>
      <protection locked="0"/>
    </xf>
    <xf numFmtId="44" fontId="34" fillId="0" borderId="0" xfId="6" applyFont="1"/>
    <xf numFmtId="167" fontId="34" fillId="0" borderId="0" xfId="5" applyNumberFormat="1" applyFont="1" applyAlignment="1">
      <alignment horizontal="center" vertical="center"/>
    </xf>
    <xf numFmtId="39" fontId="25" fillId="0" borderId="25" xfId="5" applyNumberFormat="1" applyFont="1" applyBorder="1" applyAlignment="1" applyProtection="1">
      <alignment shrinkToFit="1"/>
      <protection locked="0"/>
    </xf>
    <xf numFmtId="39" fontId="25" fillId="0" borderId="25" xfId="5" applyNumberFormat="1" applyFont="1" applyBorder="1" applyAlignment="1" applyProtection="1">
      <alignment horizontal="center" vertical="center" shrinkToFit="1"/>
      <protection locked="0"/>
    </xf>
    <xf numFmtId="39" fontId="25" fillId="0" borderId="25" xfId="5" applyNumberFormat="1" applyFont="1" applyBorder="1" applyAlignment="1" applyProtection="1">
      <alignment vertical="center" shrinkToFit="1"/>
      <protection locked="0"/>
    </xf>
    <xf numFmtId="39" fontId="25" fillId="0" borderId="1" xfId="5" applyNumberFormat="1" applyFont="1" applyBorder="1" applyAlignment="1" applyProtection="1">
      <alignment vertical="center" shrinkToFit="1"/>
      <protection locked="0"/>
    </xf>
    <xf numFmtId="0" fontId="27" fillId="0" borderId="0" xfId="5" applyFont="1" applyAlignment="1" applyProtection="1">
      <alignment horizontal="left" vertical="center" wrapText="1"/>
      <protection locked="0"/>
    </xf>
    <xf numFmtId="0" fontId="27" fillId="0" borderId="15" xfId="5" applyFont="1" applyBorder="1" applyAlignment="1" applyProtection="1">
      <alignment horizontal="left" vertical="center" wrapText="1"/>
      <protection locked="0"/>
    </xf>
    <xf numFmtId="39" fontId="35" fillId="0" borderId="84" xfId="5" applyNumberFormat="1" applyFont="1" applyBorder="1" applyAlignment="1" applyProtection="1">
      <alignment shrinkToFit="1"/>
      <protection locked="0"/>
    </xf>
    <xf numFmtId="39" fontId="35" fillId="0" borderId="85" xfId="5" applyNumberFormat="1" applyFont="1" applyBorder="1" applyAlignment="1" applyProtection="1">
      <alignment shrinkToFit="1"/>
      <protection locked="0"/>
    </xf>
    <xf numFmtId="39" fontId="25" fillId="0" borderId="86" xfId="5" applyNumberFormat="1" applyFont="1" applyBorder="1" applyAlignment="1" applyProtection="1">
      <alignment shrinkToFit="1"/>
      <protection locked="0"/>
    </xf>
    <xf numFmtId="39" fontId="35" fillId="0" borderId="51" xfId="5" applyNumberFormat="1" applyFont="1" applyBorder="1" applyAlignment="1" applyProtection="1">
      <alignment horizontal="right" shrinkToFit="1"/>
      <protection locked="0"/>
    </xf>
    <xf numFmtId="39" fontId="35" fillId="0" borderId="52" xfId="5" applyNumberFormat="1" applyFont="1" applyBorder="1" applyAlignment="1" applyProtection="1">
      <alignment shrinkToFit="1"/>
      <protection locked="0"/>
    </xf>
    <xf numFmtId="39" fontId="35" fillId="0" borderId="53" xfId="5" applyNumberFormat="1" applyFont="1" applyBorder="1" applyAlignment="1" applyProtection="1">
      <alignment horizontal="right" shrinkToFit="1"/>
      <protection locked="0"/>
    </xf>
    <xf numFmtId="39" fontId="25" fillId="0" borderId="86" xfId="5" applyNumberFormat="1" applyFont="1" applyBorder="1" applyAlignment="1" applyProtection="1">
      <alignment horizontal="right" shrinkToFit="1"/>
      <protection locked="0"/>
    </xf>
    <xf numFmtId="0" fontId="25" fillId="0" borderId="87" xfId="5" applyFont="1" applyBorder="1" applyAlignment="1" applyProtection="1">
      <alignment shrinkToFit="1"/>
      <protection locked="0"/>
    </xf>
    <xf numFmtId="0" fontId="25" fillId="0" borderId="88" xfId="5" applyFont="1" applyBorder="1" applyAlignment="1" applyProtection="1">
      <alignment shrinkToFit="1"/>
      <protection locked="0"/>
    </xf>
    <xf numFmtId="0" fontId="33" fillId="0" borderId="88" xfId="5" applyFont="1" applyBorder="1" applyAlignment="1" applyProtection="1">
      <alignment shrinkToFit="1"/>
      <protection locked="0"/>
    </xf>
    <xf numFmtId="39" fontId="25" fillId="0" borderId="0" xfId="5" applyNumberFormat="1" applyFont="1" applyAlignment="1" applyProtection="1">
      <alignment horizontal="right" shrinkToFit="1"/>
      <protection locked="0"/>
    </xf>
    <xf numFmtId="39" fontId="25" fillId="0" borderId="0" xfId="5" applyNumberFormat="1" applyFont="1" applyAlignment="1" applyProtection="1">
      <alignment shrinkToFit="1"/>
      <protection locked="0"/>
    </xf>
    <xf numFmtId="39" fontId="25" fillId="0" borderId="31" xfId="5" applyNumberFormat="1" applyFont="1" applyBorder="1" applyAlignment="1" applyProtection="1">
      <alignment horizontal="right" shrinkToFit="1"/>
      <protection locked="0"/>
    </xf>
    <xf numFmtId="0" fontId="8" fillId="0" borderId="58" xfId="5" applyFont="1" applyBorder="1" applyAlignment="1" applyProtection="1">
      <alignment shrinkToFit="1"/>
      <protection locked="0"/>
    </xf>
    <xf numFmtId="39" fontId="8" fillId="0" borderId="58" xfId="5" applyNumberFormat="1" applyFont="1" applyBorder="1" applyAlignment="1" applyProtection="1">
      <alignment horizontal="left" shrinkToFit="1"/>
      <protection locked="0"/>
    </xf>
    <xf numFmtId="0" fontId="34" fillId="0" borderId="0" xfId="5" applyFont="1"/>
    <xf numFmtId="39" fontId="8" fillId="0" borderId="89" xfId="5" applyNumberFormat="1" applyFont="1" applyBorder="1" applyAlignment="1" applyProtection="1">
      <alignment horizontal="left" shrinkToFit="1"/>
      <protection locked="0"/>
    </xf>
    <xf numFmtId="2" fontId="34" fillId="0" borderId="0" xfId="5" applyNumberFormat="1" applyFont="1" applyAlignment="1">
      <alignment shrinkToFit="1"/>
    </xf>
    <xf numFmtId="2" fontId="32" fillId="0" borderId="0" xfId="5" applyNumberFormat="1" applyFont="1"/>
    <xf numFmtId="2" fontId="6" fillId="0" borderId="0" xfId="5" applyNumberFormat="1" applyFont="1"/>
    <xf numFmtId="2" fontId="2" fillId="0" borderId="0" xfId="5" applyNumberFormat="1" applyFont="1"/>
    <xf numFmtId="0" fontId="3" fillId="0" borderId="0" xfId="5" applyFont="1"/>
    <xf numFmtId="0" fontId="2" fillId="0" borderId="21" xfId="5" applyFont="1" applyBorder="1"/>
    <xf numFmtId="39" fontId="25" fillId="0" borderId="67" xfId="5" applyNumberFormat="1" applyFont="1" applyBorder="1" applyAlignment="1" applyProtection="1">
      <alignment shrinkToFit="1"/>
      <protection locked="0"/>
    </xf>
    <xf numFmtId="39" fontId="33" fillId="0" borderId="67" xfId="5" applyNumberFormat="1" applyFont="1" applyFill="1" applyBorder="1" applyAlignment="1" applyProtection="1">
      <alignment vertical="center" shrinkToFit="1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horizontal="justify" vertical="center" wrapText="1"/>
    </xf>
    <xf numFmtId="2" fontId="6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right" vertical="center"/>
    </xf>
    <xf numFmtId="4" fontId="4" fillId="0" borderId="6" xfId="1" applyNumberFormat="1" applyFont="1" applyFill="1" applyBorder="1" applyAlignment="1">
      <alignment vertical="center"/>
    </xf>
    <xf numFmtId="39" fontId="25" fillId="0" borderId="67" xfId="5" applyNumberFormat="1" applyFont="1" applyFill="1" applyBorder="1" applyAlignment="1" applyProtection="1">
      <alignment vertical="center" shrinkToFit="1"/>
      <protection locked="0"/>
    </xf>
    <xf numFmtId="39" fontId="25" fillId="0" borderId="103" xfId="5" applyNumberFormat="1" applyFont="1" applyBorder="1" applyAlignment="1" applyProtection="1">
      <alignment vertical="center" shrinkToFit="1"/>
      <protection locked="0"/>
    </xf>
    <xf numFmtId="0" fontId="2" fillId="0" borderId="11" xfId="5" applyFont="1" applyBorder="1"/>
    <xf numFmtId="39" fontId="33" fillId="0" borderId="11" xfId="5" applyNumberFormat="1" applyFont="1" applyFill="1" applyBorder="1" applyAlignment="1" applyProtection="1">
      <alignment vertical="center" shrinkToFit="1"/>
      <protection locked="0"/>
    </xf>
    <xf numFmtId="39" fontId="33" fillId="9" borderId="104" xfId="5" applyNumberFormat="1" applyFont="1" applyFill="1" applyBorder="1" applyAlignment="1" applyProtection="1">
      <alignment vertical="center" shrinkToFit="1"/>
      <protection locked="0"/>
    </xf>
    <xf numFmtId="39" fontId="33" fillId="0" borderId="103" xfId="5" applyNumberFormat="1" applyFont="1" applyBorder="1" applyAlignment="1" applyProtection="1">
      <alignment vertical="center" shrinkToFit="1"/>
      <protection locked="0"/>
    </xf>
    <xf numFmtId="39" fontId="33" fillId="0" borderId="11" xfId="5" applyNumberFormat="1" applyFont="1" applyBorder="1" applyAlignment="1" applyProtection="1">
      <alignment vertical="center" shrinkToFit="1"/>
      <protection locked="0"/>
    </xf>
    <xf numFmtId="39" fontId="25" fillId="0" borderId="105" xfId="5" applyNumberFormat="1" applyFont="1" applyBorder="1" applyAlignment="1" applyProtection="1">
      <alignment shrinkToFit="1"/>
      <protection locked="0"/>
    </xf>
    <xf numFmtId="39" fontId="33" fillId="0" borderId="106" xfId="5" applyNumberFormat="1" applyFont="1" applyBorder="1" applyAlignment="1" applyProtection="1">
      <alignment vertical="center" shrinkToFit="1"/>
      <protection locked="0"/>
    </xf>
    <xf numFmtId="39" fontId="25" fillId="0" borderId="106" xfId="5" applyNumberFormat="1" applyFont="1" applyBorder="1" applyAlignment="1" applyProtection="1">
      <alignment vertical="center" shrinkToFit="1"/>
      <protection locked="0"/>
    </xf>
    <xf numFmtId="0" fontId="2" fillId="0" borderId="38" xfId="5" applyFont="1" applyBorder="1"/>
    <xf numFmtId="39" fontId="35" fillId="0" borderId="51" xfId="5" applyNumberFormat="1" applyFont="1" applyBorder="1" applyAlignment="1" applyProtection="1">
      <alignment shrinkToFit="1"/>
      <protection locked="0"/>
    </xf>
    <xf numFmtId="0" fontId="6" fillId="0" borderId="0" xfId="0" applyFont="1" applyAlignment="1"/>
    <xf numFmtId="2" fontId="6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3" fillId="0" borderId="0" xfId="0" applyNumberFormat="1" applyFont="1" applyBorder="1" applyAlignment="1">
      <alignment vertical="center"/>
    </xf>
    <xf numFmtId="2" fontId="20" fillId="0" borderId="0" xfId="0" applyNumberFormat="1" applyFont="1" applyAlignment="1">
      <alignment vertical="center"/>
    </xf>
    <xf numFmtId="171" fontId="2" fillId="0" borderId="0" xfId="0" applyNumberFormat="1" applyFont="1"/>
    <xf numFmtId="0" fontId="2" fillId="0" borderId="3" xfId="0" applyFont="1" applyBorder="1" applyAlignment="1">
      <alignment horizontal="center"/>
    </xf>
    <xf numFmtId="168" fontId="2" fillId="0" borderId="0" xfId="3" applyNumberFormat="1" applyFont="1"/>
    <xf numFmtId="170" fontId="5" fillId="0" borderId="0" xfId="0" applyNumberFormat="1" applyFont="1" applyFill="1" applyBorder="1" applyAlignment="1"/>
    <xf numFmtId="4" fontId="0" fillId="0" borderId="0" xfId="0" applyNumberFormat="1"/>
    <xf numFmtId="0" fontId="1" fillId="0" borderId="11" xfId="0" applyFont="1" applyBorder="1" applyAlignment="1">
      <alignment horizontal="center"/>
    </xf>
    <xf numFmtId="170" fontId="0" fillId="0" borderId="11" xfId="0" applyNumberFormat="1" applyBorder="1" applyAlignment="1">
      <alignment horizontal="center"/>
    </xf>
    <xf numFmtId="170" fontId="0" fillId="0" borderId="11" xfId="0" applyNumberFormat="1" applyBorder="1" applyAlignment="1">
      <alignment vertical="center"/>
    </xf>
    <xf numFmtId="0" fontId="45" fillId="0" borderId="0" xfId="0" applyFont="1"/>
    <xf numFmtId="0" fontId="0" fillId="0" borderId="11" xfId="0" applyBorder="1" applyAlignment="1">
      <alignment horizontal="center"/>
    </xf>
    <xf numFmtId="4" fontId="0" fillId="0" borderId="11" xfId="0" applyNumberFormat="1" applyBorder="1" applyAlignment="1">
      <alignment horizontal="center"/>
    </xf>
    <xf numFmtId="0" fontId="47" fillId="0" borderId="0" xfId="0" applyFont="1" applyFill="1" applyBorder="1"/>
    <xf numFmtId="4" fontId="48" fillId="0" borderId="0" xfId="0" applyNumberFormat="1" applyFont="1" applyFill="1" applyBorder="1" applyAlignment="1">
      <alignment vertical="center"/>
    </xf>
    <xf numFmtId="0" fontId="49" fillId="0" borderId="11" xfId="0" applyFont="1" applyBorder="1"/>
    <xf numFmtId="0" fontId="49" fillId="0" borderId="11" xfId="0" applyFont="1" applyBorder="1" applyAlignment="1">
      <alignment horizontal="left"/>
    </xf>
    <xf numFmtId="0" fontId="2" fillId="0" borderId="0" xfId="0" applyFont="1" applyFill="1" applyBorder="1"/>
    <xf numFmtId="17" fontId="6" fillId="0" borderId="3" xfId="0" applyNumberFormat="1" applyFont="1" applyFill="1" applyBorder="1" applyAlignment="1">
      <alignment horizontal="center" vertical="center"/>
    </xf>
    <xf numFmtId="164" fontId="22" fillId="0" borderId="5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164" fontId="22" fillId="0" borderId="6" xfId="0" applyNumberFormat="1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70" fontId="0" fillId="0" borderId="38" xfId="0" applyNumberFormat="1" applyBorder="1" applyAlignment="1">
      <alignment horizontal="center"/>
    </xf>
    <xf numFmtId="0" fontId="46" fillId="0" borderId="11" xfId="0" applyFont="1" applyBorder="1" applyAlignment="1">
      <alignment horizontal="center" vertical="center" wrapText="1"/>
    </xf>
    <xf numFmtId="164" fontId="50" fillId="0" borderId="93" xfId="0" applyNumberFormat="1" applyFont="1" applyFill="1" applyBorder="1" applyAlignment="1">
      <alignment horizontal="left" vertical="center" wrapText="1"/>
    </xf>
    <xf numFmtId="164" fontId="50" fillId="0" borderId="93" xfId="0" applyNumberFormat="1" applyFont="1" applyFill="1" applyBorder="1" applyAlignment="1">
      <alignment horizontal="justify" vertical="center" wrapText="1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0" fontId="0" fillId="0" borderId="0" xfId="0" applyFill="1" applyBorder="1" applyAlignment="1"/>
    <xf numFmtId="170" fontId="2" fillId="0" borderId="110" xfId="0" applyNumberFormat="1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center" shrinkToFit="1"/>
    </xf>
    <xf numFmtId="0" fontId="4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 shrinkToFi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17" fontId="4" fillId="0" borderId="29" xfId="0" applyNumberFormat="1" applyFont="1" applyFill="1" applyBorder="1" applyAlignment="1">
      <alignment horizontal="center" vertical="center"/>
    </xf>
    <xf numFmtId="17" fontId="4" fillId="0" borderId="30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4" fontId="4" fillId="0" borderId="16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31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4" fontId="7" fillId="0" borderId="16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1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39" fontId="25" fillId="0" borderId="70" xfId="5" applyNumberFormat="1" applyFont="1" applyBorder="1" applyAlignment="1" applyProtection="1">
      <alignment vertical="center" shrinkToFit="1"/>
      <protection locked="0"/>
    </xf>
    <xf numFmtId="39" fontId="33" fillId="0" borderId="73" xfId="5" applyNumberFormat="1" applyFont="1" applyBorder="1" applyAlignment="1" applyProtection="1">
      <alignment vertical="center" shrinkToFit="1"/>
      <protection locked="0"/>
    </xf>
    <xf numFmtId="39" fontId="25" fillId="0" borderId="16" xfId="5" applyNumberFormat="1" applyFont="1" applyBorder="1" applyAlignment="1" applyProtection="1">
      <alignment horizontal="center" vertical="center" shrinkToFit="1"/>
      <protection locked="0"/>
    </xf>
    <xf numFmtId="39" fontId="25" fillId="0" borderId="3" xfId="5" applyNumberFormat="1" applyFont="1" applyBorder="1" applyAlignment="1" applyProtection="1">
      <alignment horizontal="center" vertical="center" shrinkToFit="1"/>
      <protection locked="0"/>
    </xf>
    <xf numFmtId="39" fontId="25" fillId="0" borderId="31" xfId="5" applyNumberFormat="1" applyFont="1" applyBorder="1" applyAlignment="1" applyProtection="1">
      <alignment horizontal="center" vertical="center" shrinkToFit="1"/>
      <protection locked="0"/>
    </xf>
    <xf numFmtId="0" fontId="39" fillId="0" borderId="0" xfId="5" applyFont="1" applyAlignment="1">
      <alignment horizontal="left" vertical="center"/>
    </xf>
    <xf numFmtId="0" fontId="27" fillId="0" borderId="95" xfId="5" applyFont="1" applyBorder="1" applyAlignment="1" applyProtection="1">
      <alignment horizontal="center" shrinkToFit="1"/>
      <protection locked="0"/>
    </xf>
    <xf numFmtId="0" fontId="27" fillId="0" borderId="96" xfId="5" applyFont="1" applyBorder="1" applyAlignment="1" applyProtection="1">
      <alignment horizontal="center" shrinkToFit="1"/>
      <protection locked="0"/>
    </xf>
    <xf numFmtId="0" fontId="27" fillId="0" borderId="97" xfId="5" applyFont="1" applyBorder="1" applyAlignment="1" applyProtection="1">
      <alignment horizontal="center" shrinkToFit="1"/>
      <protection locked="0"/>
    </xf>
    <xf numFmtId="0" fontId="27" fillId="0" borderId="21" xfId="5" applyFont="1" applyBorder="1" applyAlignment="1" applyProtection="1">
      <alignment horizontal="center" shrinkToFit="1"/>
      <protection locked="0"/>
    </xf>
    <xf numFmtId="0" fontId="27" fillId="0" borderId="0" xfId="5" applyFont="1" applyAlignment="1" applyProtection="1">
      <alignment horizontal="center" shrinkToFit="1"/>
      <protection locked="0"/>
    </xf>
    <xf numFmtId="0" fontId="27" fillId="0" borderId="22" xfId="5" applyFont="1" applyBorder="1" applyAlignment="1" applyProtection="1">
      <alignment horizontal="center" shrinkToFit="1"/>
      <protection locked="0"/>
    </xf>
    <xf numFmtId="0" fontId="27" fillId="0" borderId="98" xfId="5" applyFont="1" applyBorder="1" applyAlignment="1" applyProtection="1">
      <alignment horizontal="center" shrinkToFit="1"/>
      <protection locked="0"/>
    </xf>
    <xf numFmtId="0" fontId="27" fillId="0" borderId="99" xfId="5" applyFont="1" applyBorder="1" applyAlignment="1" applyProtection="1">
      <alignment horizontal="center" shrinkToFit="1"/>
      <protection locked="0"/>
    </xf>
    <xf numFmtId="0" fontId="27" fillId="0" borderId="100" xfId="5" applyFont="1" applyBorder="1" applyAlignment="1" applyProtection="1">
      <alignment horizontal="center" shrinkToFit="1"/>
      <protection locked="0"/>
    </xf>
    <xf numFmtId="0" fontId="8" fillId="0" borderId="95" xfId="5" applyFont="1" applyBorder="1" applyAlignment="1">
      <alignment horizontal="left" vertical="center"/>
    </xf>
    <xf numFmtId="0" fontId="3" fillId="0" borderId="96" xfId="5" applyFont="1" applyBorder="1" applyAlignment="1">
      <alignment horizontal="left" vertical="center"/>
    </xf>
    <xf numFmtId="0" fontId="3" fillId="0" borderId="97" xfId="5" applyFont="1" applyBorder="1" applyAlignment="1">
      <alignment horizontal="left" vertical="center"/>
    </xf>
    <xf numFmtId="0" fontId="8" fillId="0" borderId="58" xfId="5" applyFont="1" applyBorder="1" applyAlignment="1">
      <alignment horizontal="left" vertical="center"/>
    </xf>
    <xf numFmtId="0" fontId="3" fillId="0" borderId="59" xfId="5" applyFont="1" applyBorder="1" applyAlignment="1">
      <alignment horizontal="left" vertical="center"/>
    </xf>
    <xf numFmtId="0" fontId="3" fillId="0" borderId="92" xfId="5" applyFont="1" applyBorder="1" applyAlignment="1">
      <alignment horizontal="left" vertical="center"/>
    </xf>
    <xf numFmtId="0" fontId="4" fillId="0" borderId="16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31" xfId="5" applyFont="1" applyBorder="1" applyAlignment="1">
      <alignment horizontal="center" vertical="center" wrapText="1"/>
    </xf>
    <xf numFmtId="39" fontId="27" fillId="0" borderId="58" xfId="5" applyNumberFormat="1" applyFont="1" applyBorder="1" applyAlignment="1" applyProtection="1">
      <alignment horizontal="left" vertical="center" wrapText="1"/>
      <protection locked="0"/>
    </xf>
    <xf numFmtId="39" fontId="27" fillId="0" borderId="59" xfId="5" applyNumberFormat="1" applyFont="1" applyBorder="1" applyAlignment="1" applyProtection="1">
      <alignment horizontal="left" vertical="center" wrapText="1"/>
      <protection locked="0"/>
    </xf>
    <xf numFmtId="0" fontId="34" fillId="0" borderId="59" xfId="5" applyFont="1" applyBorder="1" applyAlignment="1">
      <alignment horizontal="center" vertical="center" wrapText="1"/>
    </xf>
    <xf numFmtId="0" fontId="34" fillId="0" borderId="92" xfId="5" applyFont="1" applyBorder="1" applyAlignment="1">
      <alignment horizontal="center" vertical="center" wrapText="1"/>
    </xf>
    <xf numFmtId="0" fontId="34" fillId="0" borderId="90" xfId="5" applyFont="1" applyBorder="1" applyAlignment="1">
      <alignment horizontal="center" shrinkToFit="1"/>
    </xf>
    <xf numFmtId="0" fontId="34" fillId="0" borderId="91" xfId="5" applyFont="1" applyBorder="1" applyAlignment="1">
      <alignment horizontal="center" shrinkToFit="1"/>
    </xf>
    <xf numFmtId="39" fontId="8" fillId="0" borderId="93" xfId="5" applyNumberFormat="1" applyFont="1" applyBorder="1" applyAlignment="1" applyProtection="1">
      <alignment horizontal="left" shrinkToFit="1"/>
      <protection locked="0"/>
    </xf>
    <xf numFmtId="0" fontId="38" fillId="0" borderId="61" xfId="5" applyFont="1" applyBorder="1" applyAlignment="1">
      <alignment horizontal="left" shrinkToFit="1"/>
    </xf>
    <xf numFmtId="0" fontId="38" fillId="0" borderId="94" xfId="5" applyFont="1" applyBorder="1" applyAlignment="1">
      <alignment horizontal="left" shrinkToFit="1"/>
    </xf>
    <xf numFmtId="0" fontId="8" fillId="0" borderId="60" xfId="5" applyFont="1" applyBorder="1" applyAlignment="1">
      <alignment horizontal="left" shrinkToFit="1"/>
    </xf>
    <xf numFmtId="0" fontId="8" fillId="0" borderId="61" xfId="5" applyFont="1" applyBorder="1" applyAlignment="1">
      <alignment horizontal="left" shrinkToFit="1"/>
    </xf>
    <xf numFmtId="0" fontId="8" fillId="0" borderId="62" xfId="5" applyFont="1" applyBorder="1" applyAlignment="1">
      <alignment horizontal="left" shrinkToFit="1"/>
    </xf>
    <xf numFmtId="39" fontId="8" fillId="0" borderId="58" xfId="5" applyNumberFormat="1" applyFont="1" applyBorder="1" applyAlignment="1" applyProtection="1">
      <alignment horizontal="center" shrinkToFit="1"/>
      <protection locked="0"/>
    </xf>
    <xf numFmtId="39" fontId="8" fillId="0" borderId="59" xfId="5" applyNumberFormat="1" applyFont="1" applyBorder="1" applyAlignment="1" applyProtection="1">
      <alignment horizontal="center" shrinkToFit="1"/>
      <protection locked="0"/>
    </xf>
    <xf numFmtId="0" fontId="34" fillId="0" borderId="59" xfId="5" applyFont="1" applyBorder="1" applyAlignment="1">
      <alignment horizontal="center" shrinkToFit="1"/>
    </xf>
    <xf numFmtId="0" fontId="34" fillId="0" borderId="92" xfId="5" applyFont="1" applyBorder="1" applyAlignment="1">
      <alignment horizontal="center" shrinkToFit="1"/>
    </xf>
    <xf numFmtId="0" fontId="8" fillId="0" borderId="101" xfId="5" applyFont="1" applyBorder="1" applyAlignment="1" applyProtection="1">
      <alignment horizontal="left" shrinkToFit="1"/>
      <protection locked="0"/>
    </xf>
    <xf numFmtId="0" fontId="8" fillId="0" borderId="19" xfId="5" applyFont="1" applyBorder="1" applyAlignment="1" applyProtection="1">
      <alignment horizontal="left" shrinkToFit="1"/>
      <protection locked="0"/>
    </xf>
    <xf numFmtId="0" fontId="8" fillId="0" borderId="65" xfId="5" applyFont="1" applyBorder="1" applyAlignment="1" applyProtection="1">
      <alignment horizontal="left" shrinkToFit="1"/>
      <protection locked="0"/>
    </xf>
    <xf numFmtId="39" fontId="8" fillId="0" borderId="101" xfId="5" applyNumberFormat="1" applyFont="1" applyBorder="1" applyAlignment="1" applyProtection="1">
      <alignment horizontal="left" shrinkToFit="1"/>
      <protection locked="0"/>
    </xf>
    <xf numFmtId="39" fontId="8" fillId="0" borderId="19" xfId="5" applyNumberFormat="1" applyFont="1" applyBorder="1" applyAlignment="1" applyProtection="1">
      <alignment horizontal="left" shrinkToFit="1"/>
      <protection locked="0"/>
    </xf>
    <xf numFmtId="39" fontId="8" fillId="0" borderId="65" xfId="5" applyNumberFormat="1" applyFont="1" applyBorder="1" applyAlignment="1" applyProtection="1">
      <alignment horizontal="left" shrinkToFit="1"/>
      <protection locked="0"/>
    </xf>
    <xf numFmtId="0" fontId="8" fillId="0" borderId="63" xfId="5" applyFont="1" applyBorder="1" applyAlignment="1">
      <alignment horizontal="left" vertical="center"/>
    </xf>
    <xf numFmtId="0" fontId="3" fillId="0" borderId="64" xfId="5" applyFont="1" applyBorder="1" applyAlignment="1">
      <alignment horizontal="left" vertical="center"/>
    </xf>
    <xf numFmtId="0" fontId="3" fillId="0" borderId="102" xfId="5" applyFont="1" applyBorder="1" applyAlignment="1">
      <alignment horizontal="left" vertical="center"/>
    </xf>
    <xf numFmtId="0" fontId="34" fillId="0" borderId="60" xfId="5" applyFont="1" applyBorder="1" applyAlignment="1">
      <alignment horizontal="left" shrinkToFit="1"/>
    </xf>
    <xf numFmtId="0" fontId="34" fillId="0" borderId="61" xfId="5" applyFont="1" applyBorder="1" applyAlignment="1">
      <alignment horizontal="left" shrinkToFit="1"/>
    </xf>
    <xf numFmtId="0" fontId="34" fillId="0" borderId="62" xfId="5" applyFont="1" applyBorder="1" applyAlignment="1">
      <alignment horizontal="left" shrinkToFit="1"/>
    </xf>
    <xf numFmtId="0" fontId="27" fillId="0" borderId="58" xfId="5" applyFont="1" applyBorder="1" applyAlignment="1" applyProtection="1">
      <alignment horizontal="right" shrinkToFit="1"/>
      <protection locked="0"/>
    </xf>
    <xf numFmtId="0" fontId="27" fillId="0" borderId="59" xfId="5" applyFont="1" applyBorder="1" applyAlignment="1" applyProtection="1">
      <alignment horizontal="right" shrinkToFit="1"/>
      <protection locked="0"/>
    </xf>
    <xf numFmtId="39" fontId="34" fillId="0" borderId="93" xfId="5" applyNumberFormat="1" applyFont="1" applyBorder="1" applyAlignment="1" applyProtection="1">
      <alignment horizontal="left" shrinkToFit="1"/>
      <protection locked="0"/>
    </xf>
    <xf numFmtId="0" fontId="3" fillId="0" borderId="81" xfId="5" applyFont="1" applyBorder="1" applyAlignment="1" applyProtection="1">
      <alignment vertical="center" wrapText="1"/>
      <protection locked="0"/>
    </xf>
    <xf numFmtId="0" fontId="3" fillId="0" borderId="82" xfId="5" applyFont="1" applyBorder="1" applyAlignment="1" applyProtection="1">
      <alignment vertical="center" wrapText="1"/>
      <protection locked="0"/>
    </xf>
    <xf numFmtId="0" fontId="2" fillId="0" borderId="83" xfId="5" applyFont="1" applyBorder="1" applyAlignment="1" applyProtection="1">
      <alignment vertical="center" wrapText="1"/>
      <protection locked="0"/>
    </xf>
    <xf numFmtId="0" fontId="36" fillId="0" borderId="89" xfId="5" applyFont="1" applyBorder="1" applyAlignment="1" applyProtection="1">
      <alignment horizontal="center" shrinkToFit="1"/>
      <protection locked="0"/>
    </xf>
    <xf numFmtId="0" fontId="37" fillId="0" borderId="90" xfId="5" applyFont="1" applyBorder="1" applyAlignment="1">
      <alignment horizontal="center" shrinkToFit="1"/>
    </xf>
    <xf numFmtId="0" fontId="37" fillId="0" borderId="91" xfId="5" applyFont="1" applyBorder="1" applyAlignment="1">
      <alignment horizontal="center" shrinkToFit="1"/>
    </xf>
    <xf numFmtId="39" fontId="36" fillId="0" borderId="89" xfId="5" applyNumberFormat="1" applyFont="1" applyBorder="1" applyAlignment="1" applyProtection="1">
      <alignment horizontal="center" shrinkToFit="1"/>
      <protection locked="0"/>
    </xf>
    <xf numFmtId="164" fontId="25" fillId="0" borderId="75" xfId="5" applyNumberFormat="1" applyFont="1" applyBorder="1" applyAlignment="1" applyProtection="1">
      <alignment shrinkToFit="1"/>
      <protection locked="0"/>
    </xf>
    <xf numFmtId="0" fontId="33" fillId="0" borderId="76" xfId="5" applyFont="1" applyBorder="1" applyAlignment="1" applyProtection="1">
      <alignment shrinkToFit="1"/>
      <protection locked="0"/>
    </xf>
    <xf numFmtId="164" fontId="25" fillId="0" borderId="77" xfId="5" applyNumberFormat="1" applyFont="1" applyBorder="1" applyAlignment="1" applyProtection="1">
      <alignment shrinkToFit="1"/>
      <protection locked="0"/>
    </xf>
    <xf numFmtId="0" fontId="33" fillId="0" borderId="78" xfId="5" applyFont="1" applyBorder="1" applyAlignment="1" applyProtection="1">
      <alignment shrinkToFit="1"/>
      <protection locked="0"/>
    </xf>
    <xf numFmtId="0" fontId="25" fillId="0" borderId="75" xfId="5" applyFont="1" applyBorder="1" applyAlignment="1" applyProtection="1">
      <alignment shrinkToFit="1"/>
      <protection locked="0"/>
    </xf>
    <xf numFmtId="0" fontId="3" fillId="0" borderId="79" xfId="5" applyFont="1" applyBorder="1" applyAlignment="1" applyProtection="1">
      <alignment horizontal="center" vertical="center" wrapText="1"/>
      <protection locked="0"/>
    </xf>
    <xf numFmtId="0" fontId="3" fillId="0" borderId="80" xfId="5" applyFont="1" applyBorder="1" applyAlignment="1" applyProtection="1">
      <alignment horizontal="center" vertical="center" wrapText="1"/>
      <protection locked="0"/>
    </xf>
    <xf numFmtId="0" fontId="25" fillId="0" borderId="66" xfId="5" applyFont="1" applyBorder="1" applyAlignment="1" applyProtection="1">
      <alignment horizontal="center" vertical="center" shrinkToFit="1"/>
      <protection locked="0"/>
    </xf>
    <xf numFmtId="0" fontId="33" fillId="0" borderId="66" xfId="5" applyFont="1" applyBorder="1" applyAlignment="1" applyProtection="1">
      <alignment horizontal="center" vertical="center" shrinkToFit="1"/>
      <protection locked="0"/>
    </xf>
    <xf numFmtId="164" fontId="27" fillId="0" borderId="25" xfId="5" applyNumberFormat="1" applyFont="1" applyBorder="1" applyAlignment="1" applyProtection="1">
      <alignment horizontal="left" vertical="center" wrapText="1" shrinkToFit="1"/>
      <protection locked="0"/>
    </xf>
    <xf numFmtId="164" fontId="27" fillId="0" borderId="71" xfId="5" applyNumberFormat="1" applyFont="1" applyBorder="1" applyAlignment="1" applyProtection="1">
      <alignment horizontal="left" vertical="center" wrapText="1" shrinkToFit="1"/>
      <protection locked="0"/>
    </xf>
    <xf numFmtId="39" fontId="25" fillId="0" borderId="66" xfId="5" applyNumberFormat="1" applyFont="1" applyBorder="1" applyAlignment="1" applyProtection="1">
      <alignment vertical="top" shrinkToFit="1"/>
      <protection locked="0"/>
    </xf>
    <xf numFmtId="39" fontId="33" fillId="0" borderId="66" xfId="5" applyNumberFormat="1" applyFont="1" applyBorder="1" applyAlignment="1" applyProtection="1">
      <alignment vertical="top" shrinkToFit="1"/>
      <protection locked="0"/>
    </xf>
    <xf numFmtId="164" fontId="27" fillId="0" borderId="15" xfId="5" applyNumberFormat="1" applyFont="1" applyBorder="1" applyAlignment="1" applyProtection="1">
      <alignment horizontal="left" vertical="center" wrapText="1" shrinkToFit="1"/>
      <protection locked="0"/>
    </xf>
    <xf numFmtId="164" fontId="27" fillId="0" borderId="107" xfId="5" applyNumberFormat="1" applyFont="1" applyBorder="1" applyAlignment="1" applyProtection="1">
      <alignment horizontal="left" vertical="center" wrapText="1" shrinkToFit="1"/>
      <protection locked="0"/>
    </xf>
    <xf numFmtId="39" fontId="25" fillId="0" borderId="11" xfId="5" applyNumberFormat="1" applyFont="1" applyBorder="1" applyAlignment="1" applyProtection="1">
      <alignment vertical="top" shrinkToFit="1"/>
      <protection locked="0"/>
    </xf>
    <xf numFmtId="39" fontId="33" fillId="0" borderId="11" xfId="5" applyNumberFormat="1" applyFont="1" applyBorder="1" applyAlignment="1" applyProtection="1">
      <alignment vertical="top" shrinkToFit="1"/>
      <protection locked="0"/>
    </xf>
    <xf numFmtId="39" fontId="25" fillId="0" borderId="69" xfId="5" applyNumberFormat="1" applyFont="1" applyBorder="1" applyProtection="1">
      <protection locked="0"/>
    </xf>
    <xf numFmtId="0" fontId="2" fillId="0" borderId="72" xfId="5" applyFont="1" applyBorder="1"/>
    <xf numFmtId="39" fontId="25" fillId="0" borderId="109" xfId="5" applyNumberFormat="1" applyFont="1" applyBorder="1" applyAlignment="1" applyProtection="1">
      <alignment vertical="top" shrinkToFit="1"/>
      <protection locked="0"/>
    </xf>
    <xf numFmtId="0" fontId="25" fillId="0" borderId="25" xfId="5" applyFont="1" applyBorder="1" applyAlignment="1" applyProtection="1">
      <alignment horizontal="center" vertical="center" shrinkToFit="1"/>
      <protection locked="0"/>
    </xf>
    <xf numFmtId="0" fontId="33" fillId="0" borderId="27" xfId="5" applyFont="1" applyBorder="1" applyAlignment="1">
      <alignment horizontal="center" vertical="center" shrinkToFit="1"/>
    </xf>
    <xf numFmtId="39" fontId="33" fillId="0" borderId="108" xfId="5" applyNumberFormat="1" applyFont="1" applyBorder="1" applyAlignment="1" applyProtection="1">
      <alignment vertical="top" shrinkToFit="1"/>
      <protection locked="0"/>
    </xf>
    <xf numFmtId="0" fontId="4" fillId="0" borderId="23" xfId="5" applyFont="1" applyBorder="1" applyAlignment="1">
      <alignment horizontal="center" vertical="center" shrinkToFit="1"/>
    </xf>
    <xf numFmtId="0" fontId="4" fillId="0" borderId="24" xfId="5" applyFont="1" applyBorder="1" applyAlignment="1">
      <alignment horizontal="center" vertical="center" shrinkToFit="1"/>
    </xf>
    <xf numFmtId="0" fontId="8" fillId="0" borderId="63" xfId="5" applyFont="1" applyBorder="1" applyAlignment="1">
      <alignment horizontal="center" vertical="center" shrinkToFit="1"/>
    </xf>
    <xf numFmtId="0" fontId="8" fillId="0" borderId="64" xfId="5" applyFont="1" applyBorder="1" applyAlignment="1">
      <alignment horizontal="center" vertical="center" shrinkToFit="1"/>
    </xf>
    <xf numFmtId="0" fontId="27" fillId="0" borderId="18" xfId="5" applyFont="1" applyBorder="1" applyAlignment="1">
      <alignment horizontal="center" vertical="center" wrapText="1" shrinkToFit="1"/>
    </xf>
    <xf numFmtId="0" fontId="27" fillId="0" borderId="19" xfId="5" applyFont="1" applyBorder="1" applyAlignment="1">
      <alignment horizontal="center" vertical="center" wrapText="1" shrinkToFit="1"/>
    </xf>
    <xf numFmtId="0" fontId="27" fillId="0" borderId="65" xfId="5" applyFont="1" applyBorder="1" applyAlignment="1">
      <alignment horizontal="center" vertical="center" wrapText="1" shrinkToFit="1"/>
    </xf>
    <xf numFmtId="165" fontId="25" fillId="0" borderId="25" xfId="5" applyNumberFormat="1" applyFont="1" applyBorder="1" applyAlignment="1" applyProtection="1">
      <alignment vertical="center" shrinkToFit="1"/>
      <protection locked="0"/>
    </xf>
    <xf numFmtId="0" fontId="33" fillId="0" borderId="27" xfId="5" applyFont="1" applyBorder="1" applyAlignment="1">
      <alignment vertical="center" shrinkToFit="1"/>
    </xf>
    <xf numFmtId="0" fontId="27" fillId="0" borderId="16" xfId="5" applyFont="1" applyBorder="1" applyAlignment="1" applyProtection="1">
      <alignment horizontal="center" vertical="center"/>
      <protection locked="0"/>
    </xf>
    <xf numFmtId="0" fontId="30" fillId="0" borderId="3" xfId="5" applyFont="1" applyBorder="1" applyAlignment="1" applyProtection="1">
      <alignment horizontal="center" vertical="center"/>
      <protection locked="0"/>
    </xf>
    <xf numFmtId="0" fontId="31" fillId="0" borderId="3" xfId="5" applyFont="1" applyBorder="1" applyAlignment="1">
      <alignment horizontal="center" vertical="center"/>
    </xf>
    <xf numFmtId="0" fontId="30" fillId="0" borderId="31" xfId="5" applyFont="1" applyBorder="1" applyAlignment="1" applyProtection="1">
      <alignment horizontal="center" vertical="center"/>
      <protection locked="0"/>
    </xf>
    <xf numFmtId="1" fontId="25" fillId="0" borderId="25" xfId="5" applyNumberFormat="1" applyFont="1" applyBorder="1" applyAlignment="1" applyProtection="1">
      <alignment horizontal="center" vertical="center"/>
      <protection locked="0"/>
    </xf>
    <xf numFmtId="0" fontId="33" fillId="0" borderId="27" xfId="5" applyFont="1" applyBorder="1" applyAlignment="1">
      <alignment horizontal="center" vertical="center"/>
    </xf>
    <xf numFmtId="0" fontId="8" fillId="0" borderId="15" xfId="5" applyFont="1" applyBorder="1" applyAlignment="1">
      <alignment horizontal="center" vertical="center" shrinkToFit="1"/>
    </xf>
    <xf numFmtId="0" fontId="8" fillId="0" borderId="20" xfId="5" applyFont="1" applyBorder="1" applyAlignment="1">
      <alignment horizontal="center" vertical="center" shrinkToFit="1"/>
    </xf>
    <xf numFmtId="0" fontId="25" fillId="0" borderId="54" xfId="5" applyFont="1" applyBorder="1" applyAlignment="1">
      <alignment horizontal="center" wrapText="1" shrinkToFit="1"/>
    </xf>
    <xf numFmtId="0" fontId="25" fillId="0" borderId="55" xfId="5" applyFont="1" applyBorder="1" applyAlignment="1">
      <alignment horizontal="center" wrapText="1" shrinkToFit="1"/>
    </xf>
    <xf numFmtId="0" fontId="21" fillId="0" borderId="56" xfId="5" applyFont="1" applyBorder="1" applyAlignment="1">
      <alignment horizontal="center" vertical="center" wrapText="1" shrinkToFit="1"/>
    </xf>
    <xf numFmtId="0" fontId="21" fillId="0" borderId="55" xfId="5" applyFont="1" applyBorder="1" applyAlignment="1">
      <alignment horizontal="center" vertical="center" shrinkToFit="1"/>
    </xf>
    <xf numFmtId="17" fontId="26" fillId="0" borderId="56" xfId="5" applyNumberFormat="1" applyFont="1" applyBorder="1" applyAlignment="1">
      <alignment horizontal="center" vertical="center" shrinkToFit="1"/>
    </xf>
    <xf numFmtId="0" fontId="26" fillId="0" borderId="55" xfId="5" applyFont="1" applyBorder="1" applyAlignment="1">
      <alignment horizontal="center" vertical="center" shrinkToFit="1"/>
    </xf>
    <xf numFmtId="0" fontId="26" fillId="0" borderId="57" xfId="5" applyFont="1" applyBorder="1" applyAlignment="1">
      <alignment horizontal="center" vertical="center" shrinkToFit="1"/>
    </xf>
    <xf numFmtId="0" fontId="4" fillId="0" borderId="21" xfId="5" applyFont="1" applyBorder="1" applyAlignment="1">
      <alignment horizontal="center" vertical="center" wrapText="1"/>
    </xf>
    <xf numFmtId="0" fontId="11" fillId="0" borderId="22" xfId="5" applyFont="1" applyBorder="1" applyAlignment="1">
      <alignment horizontal="center" vertical="center" wrapText="1"/>
    </xf>
    <xf numFmtId="0" fontId="8" fillId="0" borderId="58" xfId="5" applyFont="1" applyBorder="1" applyAlignment="1">
      <alignment horizontal="center" vertical="center" shrinkToFit="1"/>
    </xf>
    <xf numFmtId="0" fontId="8" fillId="0" borderId="59" xfId="5" applyFont="1" applyBorder="1" applyAlignment="1">
      <alignment horizontal="center" vertical="center" shrinkToFit="1"/>
    </xf>
    <xf numFmtId="0" fontId="3" fillId="0" borderId="60" xfId="5" applyFont="1" applyBorder="1" applyAlignment="1">
      <alignment horizontal="center" vertical="center" wrapText="1" shrinkToFit="1"/>
    </xf>
    <xf numFmtId="0" fontId="3" fillId="0" borderId="61" xfId="5" applyFont="1" applyBorder="1" applyAlignment="1">
      <alignment horizontal="center" vertical="center" wrapText="1" shrinkToFit="1"/>
    </xf>
    <xf numFmtId="0" fontId="3" fillId="0" borderId="62" xfId="5" applyFont="1" applyBorder="1" applyAlignment="1">
      <alignment horizontal="center" vertical="center" wrapText="1" shrinkToFit="1"/>
    </xf>
    <xf numFmtId="2" fontId="20" fillId="0" borderId="0" xfId="2" applyNumberFormat="1" applyFont="1" applyAlignment="1">
      <alignment horizontal="center" vertical="center"/>
    </xf>
    <xf numFmtId="2" fontId="20" fillId="0" borderId="52" xfId="2" applyNumberFormat="1" applyFont="1" applyBorder="1" applyAlignment="1">
      <alignment horizontal="center" vertical="center"/>
    </xf>
    <xf numFmtId="2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14" fillId="4" borderId="9" xfId="2" applyFont="1" applyFill="1" applyBorder="1" applyAlignment="1">
      <alignment horizontal="center" vertical="center"/>
    </xf>
    <xf numFmtId="0" fontId="14" fillId="4" borderId="12" xfId="2" applyFont="1" applyFill="1" applyBorder="1" applyAlignment="1">
      <alignment horizontal="center" vertical="center"/>
    </xf>
    <xf numFmtId="0" fontId="14" fillId="4" borderId="14" xfId="2" applyFont="1" applyFill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9" fontId="12" fillId="4" borderId="49" xfId="2" applyNumberFormat="1" applyFont="1" applyFill="1" applyBorder="1" applyAlignment="1">
      <alignment horizontal="center" vertical="center"/>
    </xf>
    <xf numFmtId="49" fontId="12" fillId="4" borderId="39" xfId="2" applyNumberFormat="1" applyFont="1" applyFill="1" applyBorder="1" applyAlignment="1">
      <alignment horizontal="center" vertical="center"/>
    </xf>
    <xf numFmtId="49" fontId="14" fillId="4" borderId="44" xfId="2" applyNumberFormat="1" applyFont="1" applyFill="1" applyBorder="1" applyAlignment="1">
      <alignment horizontal="center"/>
    </xf>
    <xf numFmtId="49" fontId="14" fillId="4" borderId="13" xfId="2" applyNumberFormat="1" applyFont="1" applyFill="1" applyBorder="1" applyAlignment="1">
      <alignment horizontal="center"/>
    </xf>
    <xf numFmtId="49" fontId="14" fillId="4" borderId="50" xfId="2" applyNumberFormat="1" applyFont="1" applyFill="1" applyBorder="1" applyAlignment="1">
      <alignment horizontal="center" vertical="top"/>
    </xf>
    <xf numFmtId="49" fontId="14" fillId="4" borderId="40" xfId="2" applyNumberFormat="1" applyFont="1" applyFill="1" applyBorder="1" applyAlignment="1">
      <alignment horizontal="center" vertical="top"/>
    </xf>
    <xf numFmtId="0" fontId="20" fillId="0" borderId="36" xfId="2" applyFont="1" applyBorder="1" applyAlignment="1">
      <alignment horizontal="center" vertical="center"/>
    </xf>
    <xf numFmtId="0" fontId="14" fillId="4" borderId="44" xfId="2" applyFont="1" applyFill="1" applyBorder="1" applyAlignment="1">
      <alignment horizontal="center"/>
    </xf>
    <xf numFmtId="0" fontId="14" fillId="4" borderId="0" xfId="2" applyFont="1" applyFill="1" applyAlignment="1">
      <alignment horizontal="center"/>
    </xf>
    <xf numFmtId="0" fontId="12" fillId="8" borderId="37" xfId="2" applyFont="1" applyFill="1" applyBorder="1" applyAlignment="1">
      <alignment horizontal="center"/>
    </xf>
    <xf numFmtId="0" fontId="14" fillId="4" borderId="10" xfId="2" applyFont="1" applyFill="1" applyBorder="1" applyAlignment="1">
      <alignment horizontal="center" vertical="center"/>
    </xf>
    <xf numFmtId="0" fontId="14" fillId="4" borderId="38" xfId="2" applyFont="1" applyFill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0" borderId="38" xfId="2" applyFont="1" applyBorder="1" applyAlignment="1">
      <alignment horizontal="center" vertical="center"/>
    </xf>
    <xf numFmtId="0" fontId="13" fillId="3" borderId="41" xfId="2" applyFont="1" applyFill="1" applyBorder="1" applyAlignment="1">
      <alignment horizontal="center" vertical="center"/>
    </xf>
    <xf numFmtId="0" fontId="13" fillId="3" borderId="42" xfId="2" applyFont="1" applyFill="1" applyBorder="1" applyAlignment="1">
      <alignment horizontal="center" vertical="center"/>
    </xf>
    <xf numFmtId="0" fontId="13" fillId="3" borderId="43" xfId="2" applyFont="1" applyFill="1" applyBorder="1" applyAlignment="1">
      <alignment horizontal="center" vertical="center"/>
    </xf>
    <xf numFmtId="49" fontId="23" fillId="0" borderId="44" xfId="2" applyNumberFormat="1" applyFont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23" fillId="0" borderId="45" xfId="2" applyFont="1" applyBorder="1" applyAlignment="1">
      <alignment horizontal="center" vertical="center"/>
    </xf>
    <xf numFmtId="0" fontId="1" fillId="10" borderId="11" xfId="0" applyFont="1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0" borderId="111" xfId="0" applyBorder="1" applyAlignment="1">
      <alignment horizontal="center"/>
    </xf>
    <xf numFmtId="0" fontId="0" fillId="0" borderId="40" xfId="0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0" fontId="12" fillId="0" borderId="14" xfId="0" applyNumberFormat="1" applyFont="1" applyBorder="1" applyAlignment="1">
      <alignment horizontal="center" vertical="center" wrapText="1"/>
    </xf>
    <xf numFmtId="170" fontId="12" fillId="0" borderId="11" xfId="0" applyNumberFormat="1" applyFont="1" applyBorder="1" applyAlignment="1">
      <alignment horizontal="center" vertical="center" wrapText="1"/>
    </xf>
  </cellXfs>
  <cellStyles count="8">
    <cellStyle name="Moeda" xfId="1" builtinId="4"/>
    <cellStyle name="Moeda 2" xfId="6"/>
    <cellStyle name="Normal" xfId="0" builtinId="0"/>
    <cellStyle name="Normal 2" xfId="2"/>
    <cellStyle name="Normal 3" xfId="5"/>
    <cellStyle name="Normal 4" xfId="7"/>
    <cellStyle name="Porcentagem" xfId="3" builtinId="5"/>
    <cellStyle name="Porcentagem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274320</xdr:colOff>
      <xdr:row>0</xdr:row>
      <xdr:rowOff>30480</xdr:rowOff>
    </xdr:from>
    <xdr:to>
      <xdr:col>9</xdr:col>
      <xdr:colOff>1013460</xdr:colOff>
      <xdr:row>2</xdr:row>
      <xdr:rowOff>426720</xdr:rowOff>
    </xdr:to>
    <xdr:pic>
      <xdr:nvPicPr>
        <xdr:cNvPr id="1318" name="Picture 8">
          <a:extLst>
            <a:ext uri="{FF2B5EF4-FFF2-40B4-BE49-F238E27FC236}">
              <a16:creationId xmlns:a16="http://schemas.microsoft.com/office/drawing/2014/main" id="{A1C6FD5E-7B9E-49BB-81B0-E6651B687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39800" y="30480"/>
          <a:ext cx="73914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243840</xdr:colOff>
      <xdr:row>0</xdr:row>
      <xdr:rowOff>38100</xdr:rowOff>
    </xdr:from>
    <xdr:to>
      <xdr:col>16</xdr:col>
      <xdr:colOff>960120</xdr:colOff>
      <xdr:row>2</xdr:row>
      <xdr:rowOff>350520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60EEFDBD-F03E-484B-9D7F-FA0447CF8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23080" y="38100"/>
          <a:ext cx="71628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T107"/>
  <sheetViews>
    <sheetView tabSelected="1" view="pageBreakPreview" topLeftCell="A42" zoomScaleNormal="90" zoomScaleSheetLayoutView="100" workbookViewId="0">
      <selection activeCell="A91" sqref="A91:F91"/>
    </sheetView>
  </sheetViews>
  <sheetFormatPr defaultColWidth="9.140625" defaultRowHeight="12.75" x14ac:dyDescent="0.2"/>
  <cols>
    <col min="1" max="1" width="9.85546875" style="85" bestFit="1" customWidth="1"/>
    <col min="2" max="2" width="72.140625" style="85" customWidth="1"/>
    <col min="3" max="3" width="22.42578125" style="2" customWidth="1"/>
    <col min="4" max="4" width="11.85546875" style="2" bestFit="1" customWidth="1"/>
    <col min="5" max="5" width="9.85546875" style="73" customWidth="1"/>
    <col min="6" max="6" width="21.140625" style="2" customWidth="1"/>
    <col min="7" max="7" width="18.5703125" style="2" customWidth="1"/>
    <col min="8" max="9" width="22.140625" style="2" customWidth="1"/>
    <col min="10" max="10" width="18.42578125" style="2" customWidth="1"/>
    <col min="11" max="13" width="18.5703125" style="73" hidden="1" customWidth="1"/>
    <col min="14" max="14" width="20" style="2" hidden="1" customWidth="1"/>
    <col min="15" max="15" width="9.140625" style="2" customWidth="1"/>
    <col min="16" max="16" width="14" style="2" customWidth="1"/>
    <col min="17" max="17" width="12.28515625" style="2" customWidth="1"/>
    <col min="18" max="18" width="0" style="2" hidden="1" customWidth="1"/>
    <col min="19" max="19" width="17.42578125" style="2" hidden="1" customWidth="1"/>
    <col min="20" max="20" width="10.85546875" style="2" bestFit="1" customWidth="1"/>
    <col min="21" max="16384" width="9.140625" style="2"/>
  </cols>
  <sheetData>
    <row r="1" spans="1:19" ht="37.5" customHeight="1" x14ac:dyDescent="0.2">
      <c r="A1" s="253" t="s">
        <v>15</v>
      </c>
      <c r="B1" s="254"/>
      <c r="C1" s="276" t="s">
        <v>16</v>
      </c>
      <c r="D1" s="277"/>
      <c r="E1" s="277"/>
      <c r="F1" s="277"/>
      <c r="G1" s="277"/>
      <c r="H1" s="277"/>
      <c r="I1" s="278"/>
      <c r="J1" s="273"/>
      <c r="K1" s="36" t="s">
        <v>26</v>
      </c>
      <c r="L1" s="36"/>
      <c r="M1" s="36"/>
    </row>
    <row r="2" spans="1:19" ht="27.95" customHeight="1" thickBot="1" x14ac:dyDescent="0.25">
      <c r="A2" s="255" t="s">
        <v>17</v>
      </c>
      <c r="B2" s="256"/>
      <c r="C2" s="251" t="s">
        <v>2</v>
      </c>
      <c r="D2" s="252"/>
      <c r="E2" s="251" t="s">
        <v>165</v>
      </c>
      <c r="F2" s="252"/>
      <c r="G2" s="252"/>
      <c r="H2" s="252"/>
      <c r="I2" s="252"/>
      <c r="J2" s="274"/>
      <c r="K2" s="36"/>
      <c r="L2" s="36"/>
      <c r="M2" s="36"/>
      <c r="N2" s="1"/>
    </row>
    <row r="3" spans="1:19" ht="63.6" customHeight="1" thickBot="1" x14ac:dyDescent="0.25">
      <c r="A3" s="257" t="s">
        <v>11</v>
      </c>
      <c r="B3" s="258"/>
      <c r="C3" s="251" t="s">
        <v>12</v>
      </c>
      <c r="D3" s="252"/>
      <c r="E3" s="251" t="s">
        <v>164</v>
      </c>
      <c r="F3" s="252"/>
      <c r="G3" s="252"/>
      <c r="H3" s="252"/>
      <c r="I3" s="252"/>
      <c r="J3" s="275"/>
      <c r="K3" s="36"/>
      <c r="L3" s="36"/>
      <c r="M3" s="36"/>
      <c r="N3" s="1"/>
    </row>
    <row r="4" spans="1:19" ht="9.9499999999999993" customHeight="1" thickBot="1" x14ac:dyDescent="0.25">
      <c r="A4" s="88"/>
      <c r="B4" s="232"/>
      <c r="C4" s="12"/>
      <c r="D4" s="12"/>
      <c r="E4" s="218"/>
      <c r="F4" s="12"/>
      <c r="G4" s="12"/>
      <c r="H4" s="1"/>
      <c r="I4" s="1"/>
      <c r="J4" s="14"/>
      <c r="K4" s="36"/>
      <c r="L4" s="36"/>
      <c r="M4" s="36"/>
      <c r="N4" s="1"/>
    </row>
    <row r="5" spans="1:19" s="7" customFormat="1" ht="24.95" customHeight="1" thickTop="1" thickBot="1" x14ac:dyDescent="0.25">
      <c r="A5" s="89"/>
      <c r="B5" s="233"/>
      <c r="C5" s="11"/>
      <c r="D5" s="11"/>
      <c r="E5" s="15"/>
      <c r="F5" s="264" t="s">
        <v>9</v>
      </c>
      <c r="G5" s="265"/>
      <c r="H5" s="270" t="s">
        <v>323</v>
      </c>
      <c r="I5" s="271"/>
      <c r="J5" s="272"/>
      <c r="K5" s="8"/>
      <c r="L5" s="8"/>
      <c r="M5" s="8"/>
    </row>
    <row r="6" spans="1:19" s="7" customFormat="1" ht="15.95" customHeight="1" thickBot="1" x14ac:dyDescent="0.25">
      <c r="A6" s="259" t="s">
        <v>13</v>
      </c>
      <c r="B6" s="259" t="s">
        <v>8</v>
      </c>
      <c r="C6" s="268" t="s">
        <v>95</v>
      </c>
      <c r="D6" s="268" t="s">
        <v>3</v>
      </c>
      <c r="E6" s="259" t="s">
        <v>10</v>
      </c>
      <c r="F6" s="266" t="s">
        <v>6</v>
      </c>
      <c r="G6" s="259" t="s">
        <v>7</v>
      </c>
      <c r="H6" s="261" t="s">
        <v>5</v>
      </c>
      <c r="I6" s="262"/>
      <c r="J6" s="263"/>
      <c r="K6" s="8"/>
      <c r="L6" s="8"/>
      <c r="M6" s="8"/>
      <c r="N6" s="8"/>
    </row>
    <row r="7" spans="1:19" s="7" customFormat="1" ht="45.75" customHeight="1" thickBot="1" x14ac:dyDescent="0.25">
      <c r="A7" s="260"/>
      <c r="B7" s="260"/>
      <c r="C7" s="269"/>
      <c r="D7" s="269"/>
      <c r="E7" s="260"/>
      <c r="F7" s="267"/>
      <c r="G7" s="260"/>
      <c r="H7" s="10" t="s">
        <v>4</v>
      </c>
      <c r="I7" s="16" t="s">
        <v>1</v>
      </c>
      <c r="J7" s="13" t="s">
        <v>14</v>
      </c>
      <c r="K7" s="37" t="s">
        <v>71</v>
      </c>
      <c r="L7" s="37" t="s">
        <v>25</v>
      </c>
      <c r="M7" s="74" t="s">
        <v>72</v>
      </c>
    </row>
    <row r="8" spans="1:19" ht="14.25" x14ac:dyDescent="0.2">
      <c r="A8" s="19">
        <v>1</v>
      </c>
      <c r="B8" s="20" t="s">
        <v>19</v>
      </c>
      <c r="C8" s="20"/>
      <c r="D8" s="21"/>
      <c r="E8" s="69"/>
      <c r="F8" s="22"/>
      <c r="G8" s="199">
        <f>SUM(G9:G12)</f>
        <v>12373.75</v>
      </c>
      <c r="H8" s="199">
        <f t="shared" ref="H8:I8" si="0">SUM(H9:H12)</f>
        <v>1988.96</v>
      </c>
      <c r="I8" s="199">
        <f t="shared" si="0"/>
        <v>10384.790000000001</v>
      </c>
      <c r="J8" s="22"/>
      <c r="K8" s="66"/>
      <c r="L8" s="66"/>
      <c r="M8" s="3"/>
      <c r="N8" s="96"/>
      <c r="S8" s="217">
        <f>I91/H92</f>
        <v>0.21000363221001639</v>
      </c>
    </row>
    <row r="9" spans="1:19" ht="14.25" x14ac:dyDescent="0.2">
      <c r="A9" s="87" t="s">
        <v>97</v>
      </c>
      <c r="B9" s="21" t="s">
        <v>327</v>
      </c>
      <c r="C9" s="197" t="s">
        <v>328</v>
      </c>
      <c r="D9" s="18" t="s">
        <v>23</v>
      </c>
      <c r="E9" s="18">
        <f>6*4</f>
        <v>24</v>
      </c>
      <c r="F9" s="22">
        <f>ROUND(321.89*127.58%,2)</f>
        <v>410.67</v>
      </c>
      <c r="G9" s="23">
        <f>ROUND(F9*E9,2)</f>
        <v>9856.08</v>
      </c>
      <c r="H9" s="23">
        <f t="shared" ref="H9:H72" si="1">G9-I9</f>
        <v>0</v>
      </c>
      <c r="I9" s="22">
        <f>G9</f>
        <v>9856.08</v>
      </c>
      <c r="J9" s="22"/>
      <c r="K9" s="66"/>
      <c r="L9" s="66"/>
      <c r="M9" s="3"/>
      <c r="N9" s="96"/>
      <c r="S9" s="96"/>
    </row>
    <row r="10" spans="1:19" ht="14.25" x14ac:dyDescent="0.2">
      <c r="A10" s="24" t="s">
        <v>98</v>
      </c>
      <c r="B10" s="21" t="s">
        <v>199</v>
      </c>
      <c r="C10" s="197" t="s">
        <v>329</v>
      </c>
      <c r="D10" s="86" t="s">
        <v>20</v>
      </c>
      <c r="E10" s="18" t="s">
        <v>220</v>
      </c>
      <c r="F10" s="22">
        <v>2.2999999999999998</v>
      </c>
      <c r="G10" s="23">
        <f t="shared" ref="G10:G12" si="2">ROUND(F10*E10,2)</f>
        <v>618.70000000000005</v>
      </c>
      <c r="H10" s="23">
        <f t="shared" si="1"/>
        <v>488.77000000000004</v>
      </c>
      <c r="I10" s="22">
        <f>ROUND(G10*0.21,2)</f>
        <v>129.93</v>
      </c>
      <c r="J10" s="22"/>
      <c r="K10" s="66"/>
      <c r="L10" s="66"/>
      <c r="M10" s="3"/>
    </row>
    <row r="11" spans="1:19" ht="14.25" x14ac:dyDescent="0.2">
      <c r="A11" s="24" t="s">
        <v>202</v>
      </c>
      <c r="B11" s="17" t="s">
        <v>200</v>
      </c>
      <c r="C11" s="197" t="s">
        <v>264</v>
      </c>
      <c r="D11" s="18" t="s">
        <v>20</v>
      </c>
      <c r="E11" s="18" t="s">
        <v>220</v>
      </c>
      <c r="F11" s="25">
        <v>1.29</v>
      </c>
      <c r="G11" s="23">
        <f t="shared" si="2"/>
        <v>347.01</v>
      </c>
      <c r="H11" s="23">
        <f t="shared" si="1"/>
        <v>274.14</v>
      </c>
      <c r="I11" s="22">
        <f>ROUND(G11*0.21,2)</f>
        <v>72.87</v>
      </c>
      <c r="J11" s="26"/>
      <c r="K11" s="67">
        <v>344</v>
      </c>
      <c r="L11" s="75">
        <v>0.24840000000000001</v>
      </c>
      <c r="M11" s="76">
        <f>ROUND(K11*(L11+1),2)</f>
        <v>429.45</v>
      </c>
    </row>
    <row r="12" spans="1:19" ht="14.25" x14ac:dyDescent="0.2">
      <c r="A12" s="87" t="s">
        <v>326</v>
      </c>
      <c r="B12" s="17" t="s">
        <v>201</v>
      </c>
      <c r="C12" s="197" t="s">
        <v>273</v>
      </c>
      <c r="D12" s="18" t="s">
        <v>23</v>
      </c>
      <c r="E12" s="18" t="s">
        <v>221</v>
      </c>
      <c r="F12" s="25">
        <v>9.86</v>
      </c>
      <c r="G12" s="23">
        <f t="shared" si="2"/>
        <v>1551.96</v>
      </c>
      <c r="H12" s="23">
        <f t="shared" si="1"/>
        <v>1226.05</v>
      </c>
      <c r="I12" s="22">
        <f>ROUND(G12*0.21,2)</f>
        <v>325.91000000000003</v>
      </c>
      <c r="J12" s="26"/>
      <c r="K12" s="68">
        <v>505</v>
      </c>
      <c r="L12" s="75">
        <v>0.24840000000000001</v>
      </c>
      <c r="M12" s="22">
        <f>ROUND(K12*(L12+1),2)</f>
        <v>630.44000000000005</v>
      </c>
      <c r="N12" s="3"/>
    </row>
    <row r="13" spans="1:19" ht="14.25" x14ac:dyDescent="0.2">
      <c r="A13" s="87">
        <v>2</v>
      </c>
      <c r="B13" s="20" t="s">
        <v>287</v>
      </c>
      <c r="C13" s="197"/>
      <c r="D13" s="86"/>
      <c r="E13" s="18"/>
      <c r="F13" s="25"/>
      <c r="G13" s="199">
        <f>SUM(G15:G38)</f>
        <v>44258.880000000005</v>
      </c>
      <c r="H13" s="199">
        <f t="shared" ref="H13:I13" si="3">SUM(H15:H38)</f>
        <v>36292.279999999992</v>
      </c>
      <c r="I13" s="199">
        <f t="shared" si="3"/>
        <v>7966.6</v>
      </c>
      <c r="J13" s="26"/>
      <c r="K13" s="68">
        <v>394.53</v>
      </c>
      <c r="L13" s="75">
        <v>0.24840000000000001</v>
      </c>
      <c r="M13" s="22">
        <f>ROUND(K13*(L13+1),2)</f>
        <v>492.53</v>
      </c>
      <c r="N13" s="3"/>
    </row>
    <row r="14" spans="1:19" ht="14.25" x14ac:dyDescent="0.2">
      <c r="A14" s="24" t="s">
        <v>116</v>
      </c>
      <c r="B14" s="20" t="s">
        <v>203</v>
      </c>
      <c r="C14" s="197"/>
      <c r="D14" s="86"/>
      <c r="E14" s="18"/>
      <c r="F14" s="25"/>
      <c r="G14" s="23"/>
      <c r="H14" s="23"/>
      <c r="I14" s="22"/>
      <c r="J14" s="26"/>
      <c r="K14" s="68"/>
      <c r="L14" s="75"/>
      <c r="M14" s="22"/>
      <c r="N14" s="3"/>
      <c r="S14" s="25">
        <v>14.23</v>
      </c>
    </row>
    <row r="15" spans="1:19" ht="14.25" x14ac:dyDescent="0.2">
      <c r="A15" s="24" t="s">
        <v>117</v>
      </c>
      <c r="B15" s="17" t="s">
        <v>204</v>
      </c>
      <c r="C15" s="197" t="s">
        <v>259</v>
      </c>
      <c r="D15" s="18" t="s">
        <v>211</v>
      </c>
      <c r="E15" s="18" t="s">
        <v>213</v>
      </c>
      <c r="F15" s="25">
        <f>ROUND(S14*114.33%,2)</f>
        <v>16.27</v>
      </c>
      <c r="G15" s="23">
        <f>ROUND(F15*E15,2)</f>
        <v>48.81</v>
      </c>
      <c r="H15" s="23">
        <f t="shared" si="1"/>
        <v>40.020000000000003</v>
      </c>
      <c r="I15" s="22">
        <f>ROUND(G15*0.18,2)</f>
        <v>8.7899999999999991</v>
      </c>
      <c r="J15" s="26"/>
      <c r="K15" s="68">
        <v>546</v>
      </c>
      <c r="L15" s="75"/>
      <c r="M15" s="22">
        <f>ROUND(K15*(L15+1),2)</f>
        <v>546</v>
      </c>
      <c r="N15" s="3"/>
      <c r="S15" s="25">
        <v>255.03</v>
      </c>
    </row>
    <row r="16" spans="1:19" ht="28.5" x14ac:dyDescent="0.2">
      <c r="A16" s="24" t="s">
        <v>118</v>
      </c>
      <c r="B16" s="17" t="s">
        <v>205</v>
      </c>
      <c r="C16" s="197" t="s">
        <v>260</v>
      </c>
      <c r="D16" s="18" t="s">
        <v>211</v>
      </c>
      <c r="E16" s="18" t="s">
        <v>214</v>
      </c>
      <c r="F16" s="25">
        <f t="shared" ref="F16:F36" si="4">ROUND(S15*114.33%,2)</f>
        <v>291.58</v>
      </c>
      <c r="G16" s="23">
        <f t="shared" ref="G16:G21" si="5">ROUND(F16*E16,2)</f>
        <v>1166.32</v>
      </c>
      <c r="H16" s="23">
        <f t="shared" si="1"/>
        <v>956.37999999999988</v>
      </c>
      <c r="I16" s="22">
        <f t="shared" ref="I16:I21" si="6">ROUND(G16*0.18,2)</f>
        <v>209.94</v>
      </c>
      <c r="J16" s="26"/>
      <c r="K16" s="68">
        <v>139.07</v>
      </c>
      <c r="L16" s="75">
        <v>0.24840000000000001</v>
      </c>
      <c r="M16" s="22">
        <f>ROUND(K16*(L16+1),2)</f>
        <v>173.61</v>
      </c>
      <c r="N16" s="3"/>
      <c r="S16" s="25">
        <v>16.579999999999998</v>
      </c>
    </row>
    <row r="17" spans="1:19" ht="14.25" x14ac:dyDescent="0.2">
      <c r="A17" s="24" t="s">
        <v>119</v>
      </c>
      <c r="B17" s="21" t="s">
        <v>206</v>
      </c>
      <c r="C17" s="197" t="s">
        <v>261</v>
      </c>
      <c r="D17" s="86" t="s">
        <v>211</v>
      </c>
      <c r="E17" s="18" t="s">
        <v>215</v>
      </c>
      <c r="F17" s="25">
        <f t="shared" si="4"/>
        <v>18.96</v>
      </c>
      <c r="G17" s="23">
        <f t="shared" si="5"/>
        <v>18.96</v>
      </c>
      <c r="H17" s="23">
        <f t="shared" si="1"/>
        <v>15.55</v>
      </c>
      <c r="I17" s="22">
        <f t="shared" si="6"/>
        <v>3.41</v>
      </c>
      <c r="J17" s="22"/>
      <c r="K17" s="68"/>
      <c r="L17" s="75"/>
      <c r="M17" s="22"/>
      <c r="S17" s="25">
        <v>7.06</v>
      </c>
    </row>
    <row r="18" spans="1:19" ht="14.25" x14ac:dyDescent="0.2">
      <c r="A18" s="24" t="s">
        <v>120</v>
      </c>
      <c r="B18" s="17" t="s">
        <v>207</v>
      </c>
      <c r="C18" s="197" t="s">
        <v>262</v>
      </c>
      <c r="D18" s="18" t="s">
        <v>211</v>
      </c>
      <c r="E18" s="18" t="s">
        <v>216</v>
      </c>
      <c r="F18" s="25">
        <f t="shared" si="4"/>
        <v>8.07</v>
      </c>
      <c r="G18" s="23">
        <f t="shared" si="5"/>
        <v>40.35</v>
      </c>
      <c r="H18" s="23">
        <f t="shared" si="1"/>
        <v>33.090000000000003</v>
      </c>
      <c r="I18" s="22">
        <f t="shared" si="6"/>
        <v>7.26</v>
      </c>
      <c r="J18" s="22"/>
      <c r="K18" s="68">
        <v>4.8600000000000003</v>
      </c>
      <c r="L18" s="75">
        <v>0.24840000000000001</v>
      </c>
      <c r="M18" s="22">
        <f>ROUND(K18*(L18+1),2)</f>
        <v>6.07</v>
      </c>
      <c r="S18" s="25">
        <v>16.11</v>
      </c>
    </row>
    <row r="19" spans="1:19" ht="14.25" x14ac:dyDescent="0.2">
      <c r="A19" s="24" t="s">
        <v>121</v>
      </c>
      <c r="B19" s="17" t="s">
        <v>208</v>
      </c>
      <c r="C19" s="197" t="s">
        <v>263</v>
      </c>
      <c r="D19" s="18" t="s">
        <v>211</v>
      </c>
      <c r="E19" s="18" t="s">
        <v>217</v>
      </c>
      <c r="F19" s="25">
        <f t="shared" si="4"/>
        <v>18.420000000000002</v>
      </c>
      <c r="G19" s="23">
        <f>ROUND(F19*E19,2)</f>
        <v>36.840000000000003</v>
      </c>
      <c r="H19" s="23">
        <f t="shared" si="1"/>
        <v>30.210000000000004</v>
      </c>
      <c r="I19" s="22">
        <f t="shared" si="6"/>
        <v>6.63</v>
      </c>
      <c r="J19" s="22"/>
      <c r="K19" s="68">
        <v>95.39</v>
      </c>
      <c r="L19" s="75">
        <v>0.24840000000000001</v>
      </c>
      <c r="M19" s="22">
        <f>ROUND(K19*(L19+1),2)</f>
        <v>119.08</v>
      </c>
      <c r="S19" s="25">
        <v>28.27</v>
      </c>
    </row>
    <row r="20" spans="1:19" ht="28.5" x14ac:dyDescent="0.2">
      <c r="A20" s="24" t="s">
        <v>288</v>
      </c>
      <c r="B20" s="21" t="s">
        <v>209</v>
      </c>
      <c r="C20" s="197" t="s">
        <v>330</v>
      </c>
      <c r="D20" s="86" t="s">
        <v>212</v>
      </c>
      <c r="E20" s="18" t="s">
        <v>218</v>
      </c>
      <c r="F20" s="25">
        <f t="shared" si="4"/>
        <v>32.32</v>
      </c>
      <c r="G20" s="23">
        <f t="shared" si="5"/>
        <v>290.88</v>
      </c>
      <c r="H20" s="23">
        <f t="shared" si="1"/>
        <v>238.51999999999998</v>
      </c>
      <c r="I20" s="22">
        <f t="shared" si="6"/>
        <v>52.36</v>
      </c>
      <c r="J20" s="22"/>
      <c r="K20" s="68">
        <v>21.87</v>
      </c>
      <c r="L20" s="75">
        <v>0.24840000000000001</v>
      </c>
      <c r="M20" s="22">
        <f>ROUND(K20*(L20+1),2)</f>
        <v>27.3</v>
      </c>
      <c r="S20" s="25">
        <v>10.41</v>
      </c>
    </row>
    <row r="21" spans="1:19" ht="28.5" x14ac:dyDescent="0.2">
      <c r="A21" s="24" t="s">
        <v>289</v>
      </c>
      <c r="B21" s="17" t="s">
        <v>210</v>
      </c>
      <c r="C21" s="197" t="s">
        <v>331</v>
      </c>
      <c r="D21" s="18" t="s">
        <v>212</v>
      </c>
      <c r="E21" s="18" t="s">
        <v>219</v>
      </c>
      <c r="F21" s="25">
        <f t="shared" si="4"/>
        <v>11.9</v>
      </c>
      <c r="G21" s="23">
        <f t="shared" si="5"/>
        <v>2618</v>
      </c>
      <c r="H21" s="23">
        <f t="shared" si="1"/>
        <v>2146.7600000000002</v>
      </c>
      <c r="I21" s="22">
        <f t="shared" si="6"/>
        <v>471.24</v>
      </c>
      <c r="J21" s="22"/>
      <c r="K21" s="68">
        <v>62.9</v>
      </c>
      <c r="L21" s="75">
        <v>0.24840000000000001</v>
      </c>
      <c r="M21" s="22">
        <f>ROUND(K21*(L21+1),2)</f>
        <v>78.52</v>
      </c>
      <c r="S21" s="25"/>
    </row>
    <row r="22" spans="1:19" ht="28.5" x14ac:dyDescent="0.2">
      <c r="A22" s="24" t="s">
        <v>122</v>
      </c>
      <c r="B22" s="77" t="s">
        <v>332</v>
      </c>
      <c r="C22" s="197"/>
      <c r="D22" s="18"/>
      <c r="E22" s="18"/>
      <c r="F22" s="25"/>
      <c r="G22" s="23"/>
      <c r="H22" s="23"/>
      <c r="I22" s="22"/>
      <c r="J22" s="22"/>
      <c r="K22" s="68"/>
      <c r="L22" s="75"/>
      <c r="M22" s="22"/>
      <c r="S22" s="25">
        <v>14.38</v>
      </c>
    </row>
    <row r="23" spans="1:19" s="82" customFormat="1" ht="28.5" x14ac:dyDescent="0.2">
      <c r="A23" s="87" t="s">
        <v>123</v>
      </c>
      <c r="B23" s="17" t="s">
        <v>322</v>
      </c>
      <c r="C23" s="197" t="s">
        <v>277</v>
      </c>
      <c r="D23" s="86" t="s">
        <v>229</v>
      </c>
      <c r="E23" s="18" t="s">
        <v>225</v>
      </c>
      <c r="F23" s="25">
        <f t="shared" si="4"/>
        <v>16.440000000000001</v>
      </c>
      <c r="G23" s="23">
        <f>ROUND(F23*E23,2)</f>
        <v>388.15</v>
      </c>
      <c r="H23" s="23">
        <f t="shared" si="1"/>
        <v>318.27999999999997</v>
      </c>
      <c r="I23" s="22">
        <f>ROUND(G23*0.18,2)</f>
        <v>69.87</v>
      </c>
      <c r="J23" s="78"/>
      <c r="K23" s="68">
        <v>145.07</v>
      </c>
      <c r="L23" s="75">
        <v>6.2484000000000002</v>
      </c>
      <c r="M23" s="22">
        <f>ROUND(K23*(L23+1),2)</f>
        <v>1051.53</v>
      </c>
      <c r="N23" s="97"/>
      <c r="S23" s="78">
        <v>49.31</v>
      </c>
    </row>
    <row r="24" spans="1:19" s="82" customFormat="1" ht="28.5" x14ac:dyDescent="0.2">
      <c r="A24" s="87" t="s">
        <v>124</v>
      </c>
      <c r="B24" s="17" t="s">
        <v>222</v>
      </c>
      <c r="C24" s="197" t="s">
        <v>276</v>
      </c>
      <c r="D24" s="18" t="s">
        <v>229</v>
      </c>
      <c r="E24" s="18" t="s">
        <v>226</v>
      </c>
      <c r="F24" s="25">
        <f t="shared" si="4"/>
        <v>56.38</v>
      </c>
      <c r="G24" s="23">
        <f t="shared" ref="G24:G38" si="7">ROUND(F24*E24,2)</f>
        <v>9317.92</v>
      </c>
      <c r="H24" s="23">
        <f t="shared" si="1"/>
        <v>7640.6900000000005</v>
      </c>
      <c r="I24" s="22">
        <f t="shared" ref="I24:I38" si="8">ROUND(G24*0.18,2)</f>
        <v>1677.23</v>
      </c>
      <c r="J24" s="26"/>
      <c r="K24" s="68"/>
      <c r="L24" s="75"/>
      <c r="M24" s="22"/>
      <c r="N24" s="81"/>
      <c r="S24" s="25">
        <v>7.23</v>
      </c>
    </row>
    <row r="25" spans="1:19" s="82" customFormat="1" ht="14.25" x14ac:dyDescent="0.2">
      <c r="A25" s="87" t="s">
        <v>125</v>
      </c>
      <c r="B25" s="17" t="s">
        <v>223</v>
      </c>
      <c r="C25" s="197" t="s">
        <v>275</v>
      </c>
      <c r="D25" s="18" t="s">
        <v>230</v>
      </c>
      <c r="E25" s="18" t="s">
        <v>227</v>
      </c>
      <c r="F25" s="25">
        <f t="shared" si="4"/>
        <v>8.27</v>
      </c>
      <c r="G25" s="23">
        <f t="shared" si="7"/>
        <v>1107.52</v>
      </c>
      <c r="H25" s="23">
        <f t="shared" si="1"/>
        <v>908.17</v>
      </c>
      <c r="I25" s="22">
        <f t="shared" si="8"/>
        <v>199.35</v>
      </c>
      <c r="J25" s="26"/>
      <c r="K25" s="68">
        <v>2.87</v>
      </c>
      <c r="L25" s="75">
        <v>0.24840000000000001</v>
      </c>
      <c r="M25" s="22">
        <f>ROUND(K25*(L25+1),2)</f>
        <v>3.58</v>
      </c>
      <c r="N25" s="81"/>
      <c r="S25" s="25">
        <v>47.32</v>
      </c>
    </row>
    <row r="26" spans="1:19" s="82" customFormat="1" ht="42.75" x14ac:dyDescent="0.2">
      <c r="A26" s="87" t="s">
        <v>126</v>
      </c>
      <c r="B26" s="17" t="s">
        <v>224</v>
      </c>
      <c r="C26" s="197" t="s">
        <v>278</v>
      </c>
      <c r="D26" s="86" t="s">
        <v>231</v>
      </c>
      <c r="E26" s="18" t="s">
        <v>228</v>
      </c>
      <c r="F26" s="25">
        <f t="shared" si="4"/>
        <v>54.1</v>
      </c>
      <c r="G26" s="23">
        <f t="shared" si="7"/>
        <v>4230.08</v>
      </c>
      <c r="H26" s="23">
        <f t="shared" si="1"/>
        <v>3468.67</v>
      </c>
      <c r="I26" s="22">
        <f t="shared" si="8"/>
        <v>761.41</v>
      </c>
      <c r="J26" s="27"/>
      <c r="K26" s="68">
        <v>1.2</v>
      </c>
      <c r="L26" s="75"/>
      <c r="M26" s="22">
        <f>ROUND(K26*(L26+1),2)</f>
        <v>1.2</v>
      </c>
      <c r="N26" s="81"/>
      <c r="S26" s="25">
        <v>110.21</v>
      </c>
    </row>
    <row r="27" spans="1:19" ht="14.25" x14ac:dyDescent="0.2">
      <c r="A27" s="87" t="s">
        <v>127</v>
      </c>
      <c r="B27" s="17" t="s">
        <v>232</v>
      </c>
      <c r="C27" s="197" t="s">
        <v>274</v>
      </c>
      <c r="D27" s="18" t="s">
        <v>231</v>
      </c>
      <c r="E27" s="18" t="s">
        <v>241</v>
      </c>
      <c r="F27" s="25">
        <f t="shared" si="4"/>
        <v>126</v>
      </c>
      <c r="G27" s="23">
        <f>ROUND(F27*E27,2)</f>
        <v>1983.24</v>
      </c>
      <c r="H27" s="23">
        <f t="shared" si="1"/>
        <v>1626.26</v>
      </c>
      <c r="I27" s="22">
        <f t="shared" si="8"/>
        <v>356.98</v>
      </c>
      <c r="J27" s="26"/>
      <c r="K27" s="68">
        <v>89.29</v>
      </c>
      <c r="L27" s="75"/>
      <c r="M27" s="22">
        <f>ROUND(K27*(L27+1),2)</f>
        <v>89.29</v>
      </c>
      <c r="N27" s="3"/>
      <c r="S27" s="25">
        <v>8.51</v>
      </c>
    </row>
    <row r="28" spans="1:19" ht="14.25" x14ac:dyDescent="0.2">
      <c r="A28" s="87" t="s">
        <v>128</v>
      </c>
      <c r="B28" s="17" t="s">
        <v>233</v>
      </c>
      <c r="C28" s="197" t="s">
        <v>265</v>
      </c>
      <c r="D28" s="18" t="s">
        <v>229</v>
      </c>
      <c r="E28" s="18" t="s">
        <v>242</v>
      </c>
      <c r="F28" s="25">
        <f t="shared" si="4"/>
        <v>9.73</v>
      </c>
      <c r="G28" s="23">
        <f t="shared" si="7"/>
        <v>612.6</v>
      </c>
      <c r="H28" s="23">
        <f t="shared" si="1"/>
        <v>502.33000000000004</v>
      </c>
      <c r="I28" s="22">
        <f t="shared" si="8"/>
        <v>110.27</v>
      </c>
      <c r="J28" s="26"/>
      <c r="K28" s="68">
        <v>64.73</v>
      </c>
      <c r="L28" s="75"/>
      <c r="M28" s="22">
        <f>ROUND(K28*(L28+1),2)</f>
        <v>64.73</v>
      </c>
      <c r="N28" s="3"/>
      <c r="S28" s="25">
        <v>107.98</v>
      </c>
    </row>
    <row r="29" spans="1:19" s="82" customFormat="1" ht="28.5" x14ac:dyDescent="0.2">
      <c r="A29" s="87" t="s">
        <v>290</v>
      </c>
      <c r="B29" s="21" t="s">
        <v>234</v>
      </c>
      <c r="C29" s="197" t="s">
        <v>279</v>
      </c>
      <c r="D29" s="86" t="s">
        <v>229</v>
      </c>
      <c r="E29" s="18" t="s">
        <v>243</v>
      </c>
      <c r="F29" s="25">
        <f t="shared" si="4"/>
        <v>123.45</v>
      </c>
      <c r="G29" s="23">
        <f t="shared" si="7"/>
        <v>2006.06</v>
      </c>
      <c r="H29" s="23">
        <f t="shared" si="1"/>
        <v>1644.97</v>
      </c>
      <c r="I29" s="22">
        <f t="shared" si="8"/>
        <v>361.09</v>
      </c>
      <c r="J29" s="26"/>
      <c r="K29" s="68">
        <v>2</v>
      </c>
      <c r="L29" s="75">
        <v>0.24840000000000001</v>
      </c>
      <c r="M29" s="22">
        <f>ROUND(K29*(L29+1),2)</f>
        <v>2.5</v>
      </c>
      <c r="N29" s="81"/>
      <c r="S29" s="25">
        <v>10.7</v>
      </c>
    </row>
    <row r="30" spans="1:19" s="82" customFormat="1" ht="14.25" x14ac:dyDescent="0.2">
      <c r="A30" s="87" t="s">
        <v>291</v>
      </c>
      <c r="B30" s="17" t="s">
        <v>235</v>
      </c>
      <c r="C30" s="197" t="s">
        <v>266</v>
      </c>
      <c r="D30" s="18" t="s">
        <v>247</v>
      </c>
      <c r="E30" s="18" t="s">
        <v>221</v>
      </c>
      <c r="F30" s="25">
        <f t="shared" si="4"/>
        <v>12.23</v>
      </c>
      <c r="G30" s="23">
        <f t="shared" si="7"/>
        <v>1925</v>
      </c>
      <c r="H30" s="23">
        <f t="shared" si="1"/>
        <v>1578.5</v>
      </c>
      <c r="I30" s="22">
        <f t="shared" si="8"/>
        <v>346.5</v>
      </c>
      <c r="J30" s="26"/>
      <c r="K30" s="68"/>
      <c r="L30" s="68"/>
      <c r="M30" s="22"/>
      <c r="N30" s="81"/>
      <c r="S30" s="26">
        <v>122.42</v>
      </c>
    </row>
    <row r="31" spans="1:19" s="82" customFormat="1" ht="28.5" x14ac:dyDescent="0.2">
      <c r="A31" s="87" t="s">
        <v>292</v>
      </c>
      <c r="B31" s="17" t="s">
        <v>236</v>
      </c>
      <c r="C31" s="197" t="s">
        <v>267</v>
      </c>
      <c r="D31" s="18" t="s">
        <v>231</v>
      </c>
      <c r="E31" s="18" t="s">
        <v>241</v>
      </c>
      <c r="F31" s="25">
        <f t="shared" si="4"/>
        <v>139.96</v>
      </c>
      <c r="G31" s="23">
        <f t="shared" si="7"/>
        <v>2202.9699999999998</v>
      </c>
      <c r="H31" s="23">
        <f t="shared" si="1"/>
        <v>1806.4399999999998</v>
      </c>
      <c r="I31" s="22">
        <f t="shared" si="8"/>
        <v>396.53</v>
      </c>
      <c r="J31" s="26"/>
      <c r="K31" s="68">
        <v>133.31</v>
      </c>
      <c r="L31" s="75"/>
      <c r="M31" s="22">
        <f t="shared" ref="M31:M36" si="9">ROUND(K31*(L31+1),2)</f>
        <v>133.31</v>
      </c>
      <c r="N31" s="81"/>
      <c r="S31" s="25">
        <v>465.91</v>
      </c>
    </row>
    <row r="32" spans="1:19" s="82" customFormat="1" ht="14.25" x14ac:dyDescent="0.2">
      <c r="A32" s="87" t="s">
        <v>293</v>
      </c>
      <c r="B32" s="21" t="s">
        <v>237</v>
      </c>
      <c r="C32" s="197" t="s">
        <v>268</v>
      </c>
      <c r="D32" s="86" t="s">
        <v>231</v>
      </c>
      <c r="E32" s="18" t="s">
        <v>244</v>
      </c>
      <c r="F32" s="25">
        <f t="shared" si="4"/>
        <v>532.66999999999996</v>
      </c>
      <c r="G32" s="23">
        <f t="shared" si="7"/>
        <v>4192.1099999999997</v>
      </c>
      <c r="H32" s="23">
        <f t="shared" si="1"/>
        <v>3437.5299999999997</v>
      </c>
      <c r="I32" s="22">
        <f t="shared" si="8"/>
        <v>754.58</v>
      </c>
      <c r="J32" s="26"/>
      <c r="K32" s="68">
        <v>129.61000000000001</v>
      </c>
      <c r="L32" s="68"/>
      <c r="M32" s="22">
        <f t="shared" si="9"/>
        <v>129.61000000000001</v>
      </c>
      <c r="N32" s="81"/>
      <c r="S32" s="26">
        <v>8.51</v>
      </c>
    </row>
    <row r="33" spans="1:20" s="82" customFormat="1" ht="14.25" x14ac:dyDescent="0.2">
      <c r="A33" s="87" t="s">
        <v>294</v>
      </c>
      <c r="B33" s="17" t="s">
        <v>238</v>
      </c>
      <c r="C33" s="197" t="s">
        <v>269</v>
      </c>
      <c r="D33" s="18" t="s">
        <v>247</v>
      </c>
      <c r="E33" s="18" t="s">
        <v>221</v>
      </c>
      <c r="F33" s="25">
        <f t="shared" si="4"/>
        <v>9.73</v>
      </c>
      <c r="G33" s="23">
        <f t="shared" si="7"/>
        <v>1531.5</v>
      </c>
      <c r="H33" s="23">
        <f t="shared" si="1"/>
        <v>1255.83</v>
      </c>
      <c r="I33" s="22">
        <f t="shared" si="8"/>
        <v>275.67</v>
      </c>
      <c r="J33" s="78"/>
      <c r="K33" s="79">
        <v>42.15</v>
      </c>
      <c r="L33" s="75"/>
      <c r="M33" s="80">
        <f t="shared" si="9"/>
        <v>42.15</v>
      </c>
      <c r="N33" s="81"/>
      <c r="O33" s="83"/>
      <c r="R33" s="83"/>
      <c r="S33" s="78">
        <v>850.88</v>
      </c>
      <c r="T33" s="83"/>
    </row>
    <row r="34" spans="1:20" s="82" customFormat="1" ht="14.25" x14ac:dyDescent="0.2">
      <c r="A34" s="87" t="s">
        <v>295</v>
      </c>
      <c r="B34" s="17" t="s">
        <v>239</v>
      </c>
      <c r="C34" s="197" t="s">
        <v>270</v>
      </c>
      <c r="D34" s="18" t="s">
        <v>231</v>
      </c>
      <c r="E34" s="18" t="s">
        <v>245</v>
      </c>
      <c r="F34" s="25">
        <f t="shared" si="4"/>
        <v>972.81</v>
      </c>
      <c r="G34" s="23">
        <f t="shared" si="7"/>
        <v>4591.66</v>
      </c>
      <c r="H34" s="23">
        <f t="shared" si="1"/>
        <v>3765.16</v>
      </c>
      <c r="I34" s="22">
        <f t="shared" si="8"/>
        <v>826.5</v>
      </c>
      <c r="J34" s="26"/>
      <c r="K34" s="68">
        <v>270.67</v>
      </c>
      <c r="L34" s="68"/>
      <c r="M34" s="80">
        <f t="shared" si="9"/>
        <v>270.67</v>
      </c>
      <c r="N34" s="81"/>
      <c r="S34" s="78">
        <v>1019.56</v>
      </c>
    </row>
    <row r="35" spans="1:20" s="82" customFormat="1" ht="14.25" x14ac:dyDescent="0.2">
      <c r="A35" s="87" t="s">
        <v>296</v>
      </c>
      <c r="B35" s="17" t="s">
        <v>240</v>
      </c>
      <c r="C35" s="197" t="s">
        <v>271</v>
      </c>
      <c r="D35" s="18" t="s">
        <v>231</v>
      </c>
      <c r="E35" s="18" t="s">
        <v>246</v>
      </c>
      <c r="F35" s="25">
        <f t="shared" si="4"/>
        <v>1165.6600000000001</v>
      </c>
      <c r="G35" s="23">
        <f t="shared" si="7"/>
        <v>3671.83</v>
      </c>
      <c r="H35" s="23">
        <f t="shared" si="1"/>
        <v>3010.9</v>
      </c>
      <c r="I35" s="22">
        <f t="shared" si="8"/>
        <v>660.93</v>
      </c>
      <c r="J35" s="26"/>
      <c r="K35" s="68">
        <v>10.26</v>
      </c>
      <c r="L35" s="68"/>
      <c r="M35" s="80">
        <f t="shared" si="9"/>
        <v>10.26</v>
      </c>
      <c r="N35" s="81"/>
      <c r="S35" s="25"/>
    </row>
    <row r="36" spans="1:20" s="82" customFormat="1" ht="14.25" x14ac:dyDescent="0.2">
      <c r="A36" s="87" t="s">
        <v>129</v>
      </c>
      <c r="B36" s="77" t="s">
        <v>282</v>
      </c>
      <c r="C36" s="197"/>
      <c r="D36" s="18"/>
      <c r="E36" s="18"/>
      <c r="F36" s="25">
        <f t="shared" si="4"/>
        <v>0</v>
      </c>
      <c r="G36" s="23"/>
      <c r="H36" s="23"/>
      <c r="I36" s="22"/>
      <c r="J36" s="26"/>
      <c r="K36" s="68">
        <v>55.86</v>
      </c>
      <c r="L36" s="68"/>
      <c r="M36" s="80">
        <f t="shared" si="9"/>
        <v>55.86</v>
      </c>
      <c r="N36" s="81"/>
      <c r="S36" s="25">
        <v>18.25</v>
      </c>
    </row>
    <row r="37" spans="1:20" s="82" customFormat="1" ht="14.25" x14ac:dyDescent="0.2">
      <c r="A37" s="87" t="s">
        <v>130</v>
      </c>
      <c r="B37" s="17" t="s">
        <v>248</v>
      </c>
      <c r="C37" s="197" t="s">
        <v>252</v>
      </c>
      <c r="D37" s="18" t="s">
        <v>251</v>
      </c>
      <c r="E37" s="18" t="s">
        <v>250</v>
      </c>
      <c r="F37" s="25">
        <f>ROUND(S36*127.58%,2)</f>
        <v>23.28</v>
      </c>
      <c r="G37" s="23">
        <f t="shared" si="7"/>
        <v>1676.16</v>
      </c>
      <c r="H37" s="23">
        <f t="shared" si="1"/>
        <v>1374.45</v>
      </c>
      <c r="I37" s="22">
        <f t="shared" si="8"/>
        <v>301.70999999999998</v>
      </c>
      <c r="J37" s="26"/>
      <c r="K37" s="68"/>
      <c r="L37" s="68"/>
      <c r="M37" s="22"/>
      <c r="N37" s="81"/>
      <c r="S37" s="25">
        <v>6.55</v>
      </c>
    </row>
    <row r="38" spans="1:20" s="82" customFormat="1" ht="14.25" x14ac:dyDescent="0.2">
      <c r="A38" s="87" t="s">
        <v>131</v>
      </c>
      <c r="B38" s="17" t="s">
        <v>249</v>
      </c>
      <c r="C38" s="197" t="s">
        <v>272</v>
      </c>
      <c r="D38" s="18" t="s">
        <v>251</v>
      </c>
      <c r="E38" s="18" t="s">
        <v>250</v>
      </c>
      <c r="F38" s="25">
        <f>ROUND(S37*127.58%,2)</f>
        <v>8.36</v>
      </c>
      <c r="G38" s="23">
        <f t="shared" si="7"/>
        <v>601.91999999999996</v>
      </c>
      <c r="H38" s="23">
        <f t="shared" si="1"/>
        <v>493.56999999999994</v>
      </c>
      <c r="I38" s="22">
        <f t="shared" si="8"/>
        <v>108.35</v>
      </c>
      <c r="J38" s="26"/>
      <c r="K38" s="68">
        <v>5.91</v>
      </c>
      <c r="L38" s="75"/>
      <c r="M38" s="22">
        <f t="shared" ref="M38" si="10">ROUND(K38*(L38+1),2)</f>
        <v>5.91</v>
      </c>
      <c r="N38" s="81"/>
      <c r="S38" s="25">
        <v>6.55</v>
      </c>
    </row>
    <row r="39" spans="1:20" s="82" customFormat="1" ht="28.5" x14ac:dyDescent="0.2">
      <c r="A39" s="87">
        <v>3</v>
      </c>
      <c r="B39" s="77" t="s">
        <v>283</v>
      </c>
      <c r="C39" s="197"/>
      <c r="D39" s="18"/>
      <c r="E39" s="18"/>
      <c r="F39" s="25"/>
      <c r="G39" s="199">
        <f>SUM(G41:G69)</f>
        <v>77185.479999999981</v>
      </c>
      <c r="H39" s="199">
        <f t="shared" ref="H39" si="11">SUM(H41:H69)</f>
        <v>63020.139999999985</v>
      </c>
      <c r="I39" s="199">
        <f>SUM(I41:I69)</f>
        <v>14165.340000000002</v>
      </c>
      <c r="J39" s="26"/>
      <c r="K39" s="68">
        <v>268</v>
      </c>
      <c r="L39" s="75"/>
      <c r="M39" s="22">
        <f t="shared" ref="M39" si="12">ROUND(K39*(L39+1),2)</f>
        <v>268</v>
      </c>
      <c r="N39" s="81"/>
    </row>
    <row r="40" spans="1:20" s="82" customFormat="1" ht="14.25" x14ac:dyDescent="0.2">
      <c r="A40" s="87" t="s">
        <v>87</v>
      </c>
      <c r="B40" s="17" t="s">
        <v>281</v>
      </c>
      <c r="C40" s="197"/>
      <c r="D40" s="18"/>
      <c r="E40" s="18"/>
      <c r="F40" s="25"/>
      <c r="G40" s="23"/>
      <c r="H40" s="23"/>
      <c r="I40" s="22"/>
      <c r="J40" s="26"/>
      <c r="K40" s="68"/>
      <c r="L40" s="75"/>
      <c r="M40" s="22"/>
      <c r="N40" s="81"/>
    </row>
    <row r="41" spans="1:20" s="82" customFormat="1" ht="28.5" x14ac:dyDescent="0.2">
      <c r="A41" s="87" t="s">
        <v>88</v>
      </c>
      <c r="B41" s="17" t="s">
        <v>149</v>
      </c>
      <c r="C41" s="197" t="s">
        <v>102</v>
      </c>
      <c r="D41" s="18" t="s">
        <v>133</v>
      </c>
      <c r="E41" s="69">
        <v>2</v>
      </c>
      <c r="F41" s="25">
        <v>11975.593500000001</v>
      </c>
      <c r="G41" s="23">
        <f t="shared" ref="G41:G45" si="13">ROUND(F41*E41,2)</f>
        <v>23951.19</v>
      </c>
      <c r="H41" s="23">
        <f t="shared" si="1"/>
        <v>19639.98</v>
      </c>
      <c r="I41" s="22">
        <f>ROUND(G41*0.18,2)</f>
        <v>4311.21</v>
      </c>
      <c r="J41" s="26"/>
      <c r="K41" s="69"/>
      <c r="L41" s="75"/>
      <c r="M41" s="22"/>
      <c r="N41" s="81"/>
    </row>
    <row r="42" spans="1:20" s="82" customFormat="1" ht="28.5" x14ac:dyDescent="0.2">
      <c r="A42" s="87" t="s">
        <v>89</v>
      </c>
      <c r="B42" s="17" t="s">
        <v>161</v>
      </c>
      <c r="C42" s="197" t="s">
        <v>102</v>
      </c>
      <c r="D42" s="18" t="s">
        <v>133</v>
      </c>
      <c r="E42" s="69">
        <v>2</v>
      </c>
      <c r="F42" s="25">
        <v>777.6429700000001</v>
      </c>
      <c r="G42" s="23">
        <f>ROUND(F42*E42,2)</f>
        <v>1555.29</v>
      </c>
      <c r="H42" s="23">
        <f t="shared" si="1"/>
        <v>1228.6799999999998</v>
      </c>
      <c r="I42" s="22">
        <f t="shared" ref="I42:I61" si="14">ROUND(G42*0.21,2)</f>
        <v>326.61</v>
      </c>
      <c r="J42" s="26"/>
      <c r="K42" s="69"/>
      <c r="L42" s="75"/>
      <c r="M42" s="22"/>
      <c r="N42" s="81"/>
    </row>
    <row r="43" spans="1:20" s="82" customFormat="1" ht="14.25" x14ac:dyDescent="0.2">
      <c r="A43" s="87" t="s">
        <v>90</v>
      </c>
      <c r="B43" s="17" t="s">
        <v>160</v>
      </c>
      <c r="C43" s="197" t="s">
        <v>134</v>
      </c>
      <c r="D43" s="18" t="s">
        <v>133</v>
      </c>
      <c r="E43" s="69">
        <v>4</v>
      </c>
      <c r="F43" s="25">
        <v>153.16999999999999</v>
      </c>
      <c r="G43" s="23">
        <f t="shared" si="13"/>
        <v>612.67999999999995</v>
      </c>
      <c r="H43" s="23">
        <f t="shared" si="1"/>
        <v>484.02</v>
      </c>
      <c r="I43" s="22">
        <f t="shared" si="14"/>
        <v>128.66</v>
      </c>
      <c r="J43" s="26"/>
      <c r="K43" s="69"/>
      <c r="L43" s="75"/>
      <c r="M43" s="22"/>
      <c r="N43" s="81"/>
    </row>
    <row r="44" spans="1:20" s="82" customFormat="1" ht="14.25" x14ac:dyDescent="0.2">
      <c r="A44" s="87" t="s">
        <v>297</v>
      </c>
      <c r="B44" s="17" t="s">
        <v>159</v>
      </c>
      <c r="C44" s="197" t="s">
        <v>102</v>
      </c>
      <c r="D44" s="18" t="s">
        <v>133</v>
      </c>
      <c r="E44" s="69">
        <v>4</v>
      </c>
      <c r="F44" s="25">
        <v>208.84051500000001</v>
      </c>
      <c r="G44" s="23">
        <f t="shared" si="13"/>
        <v>835.36</v>
      </c>
      <c r="H44" s="23">
        <f t="shared" si="1"/>
        <v>659.93000000000006</v>
      </c>
      <c r="I44" s="22">
        <f t="shared" si="14"/>
        <v>175.43</v>
      </c>
      <c r="J44" s="26"/>
      <c r="K44" s="69"/>
      <c r="L44" s="75"/>
      <c r="M44" s="22"/>
      <c r="N44" s="81"/>
    </row>
    <row r="45" spans="1:20" s="82" customFormat="1" ht="14.25" x14ac:dyDescent="0.2">
      <c r="A45" s="87" t="s">
        <v>298</v>
      </c>
      <c r="B45" s="17" t="s">
        <v>158</v>
      </c>
      <c r="C45" s="197" t="s">
        <v>135</v>
      </c>
      <c r="D45" s="18" t="s">
        <v>133</v>
      </c>
      <c r="E45" s="69">
        <v>2</v>
      </c>
      <c r="F45" s="25">
        <v>240.72</v>
      </c>
      <c r="G45" s="23">
        <f t="shared" si="13"/>
        <v>481.44</v>
      </c>
      <c r="H45" s="23">
        <f t="shared" si="1"/>
        <v>380.34000000000003</v>
      </c>
      <c r="I45" s="22">
        <f t="shared" si="14"/>
        <v>101.1</v>
      </c>
      <c r="J45" s="26"/>
      <c r="K45" s="69"/>
      <c r="L45" s="75"/>
      <c r="M45" s="22"/>
      <c r="N45" s="81"/>
    </row>
    <row r="46" spans="1:20" s="82" customFormat="1" ht="28.5" x14ac:dyDescent="0.2">
      <c r="A46" s="87" t="s">
        <v>299</v>
      </c>
      <c r="B46" s="28" t="s">
        <v>132</v>
      </c>
      <c r="C46" s="197" t="s">
        <v>136</v>
      </c>
      <c r="D46" s="197" t="s">
        <v>133</v>
      </c>
      <c r="E46" s="69">
        <v>8</v>
      </c>
      <c r="F46" s="198">
        <v>52.72</v>
      </c>
      <c r="G46" s="23">
        <f>ROUND(F46*E46,2)</f>
        <v>421.76</v>
      </c>
      <c r="H46" s="23">
        <f t="shared" si="1"/>
        <v>333.19</v>
      </c>
      <c r="I46" s="22">
        <f t="shared" si="14"/>
        <v>88.57</v>
      </c>
      <c r="J46" s="26"/>
      <c r="K46" s="69"/>
      <c r="L46" s="75"/>
      <c r="M46" s="22"/>
      <c r="N46" s="81"/>
    </row>
    <row r="47" spans="1:20" s="82" customFormat="1" ht="28.5" x14ac:dyDescent="0.2">
      <c r="A47" s="87" t="s">
        <v>300</v>
      </c>
      <c r="B47" s="17" t="s">
        <v>114</v>
      </c>
      <c r="C47" s="197"/>
      <c r="D47" s="18"/>
      <c r="E47" s="69"/>
      <c r="F47" s="85"/>
      <c r="G47" s="23"/>
      <c r="H47" s="23"/>
      <c r="I47" s="22"/>
      <c r="J47" s="26"/>
      <c r="K47" s="69"/>
      <c r="L47" s="75"/>
      <c r="M47" s="22"/>
      <c r="N47" s="81"/>
    </row>
    <row r="48" spans="1:20" s="82" customFormat="1" ht="28.5" x14ac:dyDescent="0.2">
      <c r="A48" s="87" t="s">
        <v>301</v>
      </c>
      <c r="B48" s="28" t="s">
        <v>137</v>
      </c>
      <c r="C48" s="197" t="s">
        <v>102</v>
      </c>
      <c r="D48" s="18" t="s">
        <v>24</v>
      </c>
      <c r="E48" s="69">
        <v>2</v>
      </c>
      <c r="F48" s="25">
        <v>13832.27</v>
      </c>
      <c r="G48" s="23">
        <f t="shared" ref="G48:G52" si="15">ROUND(F48*E48,2)</f>
        <v>27664.54</v>
      </c>
      <c r="H48" s="23">
        <f t="shared" si="1"/>
        <v>22684.920000000002</v>
      </c>
      <c r="I48" s="22">
        <f>ROUND(G48*0.18,2)</f>
        <v>4979.62</v>
      </c>
      <c r="J48" s="26"/>
      <c r="K48" s="69"/>
      <c r="L48" s="75"/>
      <c r="M48" s="22"/>
      <c r="N48" s="81"/>
    </row>
    <row r="49" spans="1:14" s="82" customFormat="1" ht="28.5" x14ac:dyDescent="0.2">
      <c r="A49" s="87" t="s">
        <v>302</v>
      </c>
      <c r="B49" s="28" t="s">
        <v>150</v>
      </c>
      <c r="C49" s="197" t="s">
        <v>141</v>
      </c>
      <c r="D49" s="18" t="s">
        <v>24</v>
      </c>
      <c r="E49" s="69">
        <v>2</v>
      </c>
      <c r="F49" s="26">
        <v>403.52</v>
      </c>
      <c r="G49" s="23">
        <f>ROUND(F49*E49,2)</f>
        <v>807.04</v>
      </c>
      <c r="H49" s="23">
        <f t="shared" si="1"/>
        <v>661.77</v>
      </c>
      <c r="I49" s="22">
        <f t="shared" ref="I49:I53" si="16">ROUND(G49*0.18,2)</f>
        <v>145.27000000000001</v>
      </c>
      <c r="J49" s="26"/>
      <c r="K49" s="69"/>
      <c r="L49" s="75"/>
      <c r="M49" s="22"/>
      <c r="N49" s="81"/>
    </row>
    <row r="50" spans="1:14" s="82" customFormat="1" ht="14.25" x14ac:dyDescent="0.2">
      <c r="A50" s="87" t="s">
        <v>303</v>
      </c>
      <c r="B50" s="28" t="s">
        <v>142</v>
      </c>
      <c r="C50" s="197" t="s">
        <v>143</v>
      </c>
      <c r="D50" s="18" t="s">
        <v>24</v>
      </c>
      <c r="E50" s="69">
        <v>4</v>
      </c>
      <c r="F50" s="26">
        <v>169.8</v>
      </c>
      <c r="G50" s="23">
        <f t="shared" si="15"/>
        <v>679.2</v>
      </c>
      <c r="H50" s="23">
        <f t="shared" si="1"/>
        <v>556.94000000000005</v>
      </c>
      <c r="I50" s="22">
        <f t="shared" si="16"/>
        <v>122.26</v>
      </c>
      <c r="J50" s="26"/>
      <c r="K50" s="69"/>
      <c r="L50" s="75"/>
      <c r="M50" s="22"/>
      <c r="N50" s="81"/>
    </row>
    <row r="51" spans="1:14" s="82" customFormat="1" ht="14.25" x14ac:dyDescent="0.2">
      <c r="A51" s="87" t="s">
        <v>304</v>
      </c>
      <c r="B51" s="28" t="s">
        <v>138</v>
      </c>
      <c r="C51" s="197" t="s">
        <v>144</v>
      </c>
      <c r="D51" s="18" t="s">
        <v>24</v>
      </c>
      <c r="E51" s="69">
        <v>4</v>
      </c>
      <c r="F51" s="26">
        <v>200.84</v>
      </c>
      <c r="G51" s="23">
        <f t="shared" si="15"/>
        <v>803.36</v>
      </c>
      <c r="H51" s="23">
        <f t="shared" si="1"/>
        <v>658.76</v>
      </c>
      <c r="I51" s="22">
        <f t="shared" si="16"/>
        <v>144.6</v>
      </c>
      <c r="J51" s="26"/>
      <c r="K51" s="69"/>
      <c r="L51" s="75"/>
      <c r="M51" s="22"/>
      <c r="N51" s="81"/>
    </row>
    <row r="52" spans="1:14" s="82" customFormat="1" ht="14.25" x14ac:dyDescent="0.2">
      <c r="A52" s="87" t="s">
        <v>305</v>
      </c>
      <c r="B52" s="28" t="s">
        <v>139</v>
      </c>
      <c r="C52" s="192" t="s">
        <v>145</v>
      </c>
      <c r="D52" s="100" t="s">
        <v>24</v>
      </c>
      <c r="E52" s="196">
        <v>2</v>
      </c>
      <c r="F52" s="25">
        <v>264.14999999999998</v>
      </c>
      <c r="G52" s="23">
        <f t="shared" si="15"/>
        <v>528.29999999999995</v>
      </c>
      <c r="H52" s="193">
        <f t="shared" si="1"/>
        <v>433.20999999999992</v>
      </c>
      <c r="I52" s="22">
        <f t="shared" si="16"/>
        <v>95.09</v>
      </c>
      <c r="J52" s="194"/>
      <c r="K52" s="69"/>
      <c r="L52" s="75"/>
      <c r="M52" s="22"/>
      <c r="N52" s="81"/>
    </row>
    <row r="53" spans="1:14" s="82" customFormat="1" ht="28.5" x14ac:dyDescent="0.2">
      <c r="A53" s="87" t="s">
        <v>306</v>
      </c>
      <c r="B53" s="28" t="s">
        <v>140</v>
      </c>
      <c r="C53" s="192" t="s">
        <v>146</v>
      </c>
      <c r="D53" s="100" t="s">
        <v>24</v>
      </c>
      <c r="E53" s="196">
        <v>8</v>
      </c>
      <c r="F53" s="25">
        <v>52.72</v>
      </c>
      <c r="G53" s="23">
        <f>ROUND(F53*E53,2)</f>
        <v>421.76</v>
      </c>
      <c r="H53" s="193">
        <f t="shared" si="1"/>
        <v>345.84</v>
      </c>
      <c r="I53" s="22">
        <f t="shared" si="16"/>
        <v>75.92</v>
      </c>
      <c r="J53" s="194"/>
      <c r="K53" s="69"/>
      <c r="L53" s="75"/>
      <c r="M53" s="22"/>
      <c r="N53" s="81"/>
    </row>
    <row r="54" spans="1:14" s="82" customFormat="1" ht="28.5" x14ac:dyDescent="0.2">
      <c r="A54" s="24" t="s">
        <v>91</v>
      </c>
      <c r="B54" s="17" t="s">
        <v>321</v>
      </c>
      <c r="C54" s="17"/>
      <c r="D54" s="18"/>
      <c r="E54" s="69"/>
      <c r="F54" s="25"/>
      <c r="G54" s="23"/>
      <c r="H54" s="23"/>
      <c r="I54" s="22"/>
      <c r="J54" s="26"/>
      <c r="K54" s="69">
        <v>17.5</v>
      </c>
      <c r="L54" s="75"/>
      <c r="M54" s="22">
        <f>ROUND(K54*(L54+1),2)</f>
        <v>17.5</v>
      </c>
      <c r="N54" s="81"/>
    </row>
    <row r="55" spans="1:14" s="82" customFormat="1" ht="14.25" x14ac:dyDescent="0.2">
      <c r="A55" s="191" t="s">
        <v>92</v>
      </c>
      <c r="B55" s="77" t="s">
        <v>112</v>
      </c>
      <c r="C55" s="192"/>
      <c r="D55" s="100"/>
      <c r="E55" s="196"/>
      <c r="F55" s="25"/>
      <c r="G55" s="193"/>
      <c r="H55" s="193"/>
      <c r="I55" s="22"/>
      <c r="J55" s="194"/>
      <c r="K55" s="69">
        <v>79.59</v>
      </c>
      <c r="L55" s="75"/>
      <c r="M55" s="22">
        <f>ROUND(K55*(L55+1),2)</f>
        <v>79.59</v>
      </c>
      <c r="N55" s="81"/>
    </row>
    <row r="56" spans="1:14" s="82" customFormat="1" ht="14.25" x14ac:dyDescent="0.2">
      <c r="A56" s="191" t="s">
        <v>307</v>
      </c>
      <c r="B56" s="17" t="s">
        <v>155</v>
      </c>
      <c r="C56" s="192" t="s">
        <v>100</v>
      </c>
      <c r="D56" s="100" t="s">
        <v>101</v>
      </c>
      <c r="E56" s="196">
        <v>24</v>
      </c>
      <c r="F56" s="195">
        <v>15.9</v>
      </c>
      <c r="G56" s="23">
        <f t="shared" ref="G56:G60" si="17">ROUND(F56*E56,2)</f>
        <v>381.6</v>
      </c>
      <c r="H56" s="193">
        <f t="shared" si="1"/>
        <v>301.46000000000004</v>
      </c>
      <c r="I56" s="22">
        <f t="shared" si="14"/>
        <v>80.14</v>
      </c>
      <c r="J56" s="194"/>
      <c r="K56" s="69"/>
      <c r="L56" s="75"/>
      <c r="M56" s="22"/>
      <c r="N56" s="81"/>
    </row>
    <row r="57" spans="1:14" s="82" customFormat="1" ht="14.25" x14ac:dyDescent="0.2">
      <c r="A57" s="191" t="s">
        <v>308</v>
      </c>
      <c r="B57" s="17" t="s">
        <v>154</v>
      </c>
      <c r="C57" s="192" t="s">
        <v>100</v>
      </c>
      <c r="D57" s="100" t="s">
        <v>101</v>
      </c>
      <c r="E57" s="196">
        <v>24</v>
      </c>
      <c r="F57" s="195">
        <v>9.9</v>
      </c>
      <c r="G57" s="23">
        <f>ROUND(F57*E57,2)</f>
        <v>237.6</v>
      </c>
      <c r="H57" s="193">
        <f t="shared" si="1"/>
        <v>187.7</v>
      </c>
      <c r="I57" s="22">
        <f t="shared" si="14"/>
        <v>49.9</v>
      </c>
      <c r="J57" s="194"/>
      <c r="K57" s="69"/>
      <c r="L57" s="75"/>
      <c r="M57" s="22"/>
      <c r="N57" s="81"/>
    </row>
    <row r="58" spans="1:14" s="82" customFormat="1" ht="14.25" x14ac:dyDescent="0.2">
      <c r="A58" s="191" t="s">
        <v>309</v>
      </c>
      <c r="B58" s="17" t="s">
        <v>153</v>
      </c>
      <c r="C58" s="192" t="s">
        <v>100</v>
      </c>
      <c r="D58" s="100" t="s">
        <v>148</v>
      </c>
      <c r="E58" s="196">
        <v>16</v>
      </c>
      <c r="F58" s="195">
        <v>77</v>
      </c>
      <c r="G58" s="23">
        <f t="shared" si="17"/>
        <v>1232</v>
      </c>
      <c r="H58" s="193">
        <f t="shared" si="1"/>
        <v>973.28</v>
      </c>
      <c r="I58" s="22">
        <f t="shared" si="14"/>
        <v>258.72000000000003</v>
      </c>
      <c r="J58" s="194"/>
      <c r="K58" s="69"/>
      <c r="L58" s="75"/>
      <c r="M58" s="22"/>
      <c r="N58" s="81"/>
    </row>
    <row r="59" spans="1:14" s="82" customFormat="1" ht="14.25" x14ac:dyDescent="0.2">
      <c r="A59" s="191" t="s">
        <v>310</v>
      </c>
      <c r="B59" s="17" t="s">
        <v>152</v>
      </c>
      <c r="C59" s="192" t="s">
        <v>100</v>
      </c>
      <c r="D59" s="100" t="s">
        <v>101</v>
      </c>
      <c r="E59" s="196">
        <f>E57</f>
        <v>24</v>
      </c>
      <c r="F59" s="195">
        <v>15.9</v>
      </c>
      <c r="G59" s="23">
        <f t="shared" si="17"/>
        <v>381.6</v>
      </c>
      <c r="H59" s="193">
        <f t="shared" si="1"/>
        <v>301.46000000000004</v>
      </c>
      <c r="I59" s="22">
        <f t="shared" si="14"/>
        <v>80.14</v>
      </c>
      <c r="J59" s="194"/>
      <c r="K59" s="69"/>
      <c r="L59" s="75"/>
      <c r="M59" s="22"/>
      <c r="N59" s="81"/>
    </row>
    <row r="60" spans="1:14" s="82" customFormat="1" ht="14.25" x14ac:dyDescent="0.2">
      <c r="A60" s="191" t="s">
        <v>311</v>
      </c>
      <c r="B60" s="17" t="s">
        <v>156</v>
      </c>
      <c r="C60" s="192" t="s">
        <v>100</v>
      </c>
      <c r="D60" s="100" t="s">
        <v>101</v>
      </c>
      <c r="E60" s="196">
        <v>16</v>
      </c>
      <c r="F60" s="195">
        <v>128.5</v>
      </c>
      <c r="G60" s="23">
        <f t="shared" si="17"/>
        <v>2056</v>
      </c>
      <c r="H60" s="193">
        <f t="shared" si="1"/>
        <v>1624.24</v>
      </c>
      <c r="I60" s="22">
        <f t="shared" si="14"/>
        <v>431.76</v>
      </c>
      <c r="J60" s="194"/>
      <c r="K60" s="69"/>
      <c r="L60" s="75"/>
      <c r="M60" s="22"/>
      <c r="N60" s="81"/>
    </row>
    <row r="61" spans="1:14" s="82" customFormat="1" ht="14.25" x14ac:dyDescent="0.2">
      <c r="A61" s="191" t="s">
        <v>312</v>
      </c>
      <c r="B61" s="17" t="s">
        <v>151</v>
      </c>
      <c r="C61" s="192" t="s">
        <v>100</v>
      </c>
      <c r="D61" s="100" t="s">
        <v>101</v>
      </c>
      <c r="E61" s="196">
        <v>8</v>
      </c>
      <c r="F61" s="195">
        <v>77</v>
      </c>
      <c r="G61" s="23">
        <f>ROUND(F61*E61,2)</f>
        <v>616</v>
      </c>
      <c r="H61" s="193">
        <f t="shared" si="1"/>
        <v>486.64</v>
      </c>
      <c r="I61" s="22">
        <f t="shared" si="14"/>
        <v>129.36000000000001</v>
      </c>
      <c r="J61" s="194"/>
      <c r="K61" s="69"/>
      <c r="L61" s="75"/>
      <c r="M61" s="22"/>
      <c r="N61" s="81"/>
    </row>
    <row r="62" spans="1:14" s="82" customFormat="1" ht="14.25" x14ac:dyDescent="0.2">
      <c r="A62" s="191" t="s">
        <v>93</v>
      </c>
      <c r="B62" s="77" t="s">
        <v>113</v>
      </c>
      <c r="C62" s="192"/>
      <c r="D62" s="100"/>
      <c r="E62" s="196"/>
      <c r="F62" s="25"/>
      <c r="G62" s="193"/>
      <c r="H62" s="193"/>
      <c r="I62" s="22"/>
      <c r="J62" s="194"/>
      <c r="K62" s="69"/>
      <c r="L62" s="75"/>
      <c r="M62" s="22"/>
      <c r="N62" s="81"/>
    </row>
    <row r="63" spans="1:14" s="82" customFormat="1" ht="14.25" x14ac:dyDescent="0.2">
      <c r="A63" s="191" t="s">
        <v>313</v>
      </c>
      <c r="B63" s="234" t="s">
        <v>155</v>
      </c>
      <c r="C63" s="192" t="s">
        <v>100</v>
      </c>
      <c r="D63" s="100" t="s">
        <v>101</v>
      </c>
      <c r="E63" s="196">
        <v>24</v>
      </c>
      <c r="F63" s="25">
        <v>15.9</v>
      </c>
      <c r="G63" s="23">
        <f t="shared" ref="G63:G78" si="18">ROUND(F63*E63,2)</f>
        <v>381.6</v>
      </c>
      <c r="H63" s="193">
        <f t="shared" si="1"/>
        <v>312.91000000000003</v>
      </c>
      <c r="I63" s="22">
        <f>ROUND(G63*0.18,2)</f>
        <v>68.69</v>
      </c>
      <c r="J63" s="194"/>
      <c r="K63" s="69"/>
      <c r="L63" s="75"/>
      <c r="M63" s="22"/>
      <c r="N63" s="81"/>
    </row>
    <row r="64" spans="1:14" s="82" customFormat="1" ht="14.25" x14ac:dyDescent="0.2">
      <c r="A64" s="191" t="s">
        <v>314</v>
      </c>
      <c r="B64" s="235" t="s">
        <v>154</v>
      </c>
      <c r="C64" s="192" t="s">
        <v>100</v>
      </c>
      <c r="D64" s="100" t="s">
        <v>101</v>
      </c>
      <c r="E64" s="196">
        <v>24</v>
      </c>
      <c r="F64" s="25">
        <v>9.9</v>
      </c>
      <c r="G64" s="23">
        <f>ROUND(F64*E64,2)</f>
        <v>237.6</v>
      </c>
      <c r="H64" s="193">
        <f t="shared" si="1"/>
        <v>194.82999999999998</v>
      </c>
      <c r="I64" s="22">
        <f t="shared" ref="I64:I66" si="19">ROUND(G64*0.18,2)</f>
        <v>42.77</v>
      </c>
      <c r="J64" s="194"/>
      <c r="K64" s="69"/>
      <c r="L64" s="75"/>
      <c r="M64" s="22"/>
      <c r="N64" s="81"/>
    </row>
    <row r="65" spans="1:19" s="82" customFormat="1" ht="14.25" x14ac:dyDescent="0.2">
      <c r="A65" s="191" t="s">
        <v>315</v>
      </c>
      <c r="B65" s="236" t="s">
        <v>153</v>
      </c>
      <c r="C65" s="192" t="s">
        <v>100</v>
      </c>
      <c r="D65" s="100" t="s">
        <v>148</v>
      </c>
      <c r="E65" s="196">
        <v>16</v>
      </c>
      <c r="F65" s="25">
        <v>77</v>
      </c>
      <c r="G65" s="23">
        <f t="shared" si="18"/>
        <v>1232</v>
      </c>
      <c r="H65" s="193">
        <f t="shared" si="1"/>
        <v>1010.24</v>
      </c>
      <c r="I65" s="22">
        <f t="shared" si="19"/>
        <v>221.76</v>
      </c>
      <c r="J65" s="194"/>
      <c r="K65" s="69"/>
      <c r="L65" s="75"/>
      <c r="M65" s="22"/>
      <c r="N65" s="81"/>
    </row>
    <row r="66" spans="1:19" s="82" customFormat="1" ht="14.25" x14ac:dyDescent="0.2">
      <c r="A66" s="191" t="s">
        <v>316</v>
      </c>
      <c r="B66" s="237" t="s">
        <v>152</v>
      </c>
      <c r="C66" s="192" t="s">
        <v>100</v>
      </c>
      <c r="D66" s="100" t="s">
        <v>101</v>
      </c>
      <c r="E66" s="196">
        <f>E64</f>
        <v>24</v>
      </c>
      <c r="F66" s="25">
        <v>15.9</v>
      </c>
      <c r="G66" s="23">
        <f t="shared" si="18"/>
        <v>381.6</v>
      </c>
      <c r="H66" s="193">
        <f t="shared" si="1"/>
        <v>312.91000000000003</v>
      </c>
      <c r="I66" s="22">
        <f t="shared" si="19"/>
        <v>68.69</v>
      </c>
      <c r="J66" s="194"/>
      <c r="K66" s="69"/>
      <c r="L66" s="75"/>
      <c r="M66" s="22"/>
      <c r="N66" s="81"/>
    </row>
    <row r="67" spans="1:19" s="82" customFormat="1" ht="14.25" x14ac:dyDescent="0.2">
      <c r="A67" s="191" t="s">
        <v>317</v>
      </c>
      <c r="B67" s="235" t="s">
        <v>157</v>
      </c>
      <c r="C67" s="192" t="s">
        <v>100</v>
      </c>
      <c r="D67" s="100" t="s">
        <v>101</v>
      </c>
      <c r="E67" s="196">
        <v>16</v>
      </c>
      <c r="F67" s="25">
        <v>128.5</v>
      </c>
      <c r="G67" s="23">
        <f t="shared" si="18"/>
        <v>2056</v>
      </c>
      <c r="H67" s="193">
        <f t="shared" si="1"/>
        <v>1677.7</v>
      </c>
      <c r="I67" s="22">
        <f>ROUND(G67*0.184,2)</f>
        <v>378.3</v>
      </c>
      <c r="J67" s="194"/>
      <c r="K67" s="69"/>
      <c r="L67" s="75"/>
      <c r="M67" s="22"/>
      <c r="N67" s="81"/>
    </row>
    <row r="68" spans="1:19" s="82" customFormat="1" ht="14.25" x14ac:dyDescent="0.2">
      <c r="A68" s="191" t="s">
        <v>318</v>
      </c>
      <c r="B68" s="94" t="s">
        <v>151</v>
      </c>
      <c r="C68" s="192" t="s">
        <v>100</v>
      </c>
      <c r="D68" s="100" t="s">
        <v>101</v>
      </c>
      <c r="E68" s="196">
        <v>8</v>
      </c>
      <c r="F68" s="25">
        <v>77</v>
      </c>
      <c r="G68" s="23">
        <f>ROUND(F68*E68,2)</f>
        <v>616</v>
      </c>
      <c r="H68" s="193">
        <f t="shared" si="1"/>
        <v>505.74</v>
      </c>
      <c r="I68" s="22">
        <f>ROUND(G68*0.179,2)</f>
        <v>110.26</v>
      </c>
      <c r="J68" s="194"/>
      <c r="K68" s="69"/>
      <c r="L68" s="75"/>
      <c r="M68" s="22"/>
      <c r="N68" s="81"/>
    </row>
    <row r="69" spans="1:19" ht="14.25" x14ac:dyDescent="0.2">
      <c r="A69" s="24" t="s">
        <v>94</v>
      </c>
      <c r="B69" s="94" t="s">
        <v>253</v>
      </c>
      <c r="C69" s="84" t="s">
        <v>147</v>
      </c>
      <c r="D69" s="18" t="s">
        <v>24</v>
      </c>
      <c r="E69" s="69">
        <v>1</v>
      </c>
      <c r="F69" s="25">
        <v>8613.9599999999991</v>
      </c>
      <c r="G69" s="23">
        <f t="shared" si="18"/>
        <v>8613.9599999999991</v>
      </c>
      <c r="H69" s="193">
        <f t="shared" si="1"/>
        <v>7063.4499999999989</v>
      </c>
      <c r="I69" s="22">
        <f>ROUND(G69*0.18,2)</f>
        <v>1550.51</v>
      </c>
      <c r="J69" s="26"/>
      <c r="K69" s="69">
        <v>132</v>
      </c>
      <c r="L69" s="75"/>
      <c r="M69" s="22">
        <f>ROUND(K69*(L69+1),2)</f>
        <v>132</v>
      </c>
      <c r="N69" s="3"/>
    </row>
    <row r="70" spans="1:19" ht="42.75" x14ac:dyDescent="0.2">
      <c r="A70" s="24">
        <v>4</v>
      </c>
      <c r="B70" s="93" t="s">
        <v>284</v>
      </c>
      <c r="C70" s="84"/>
      <c r="D70" s="18"/>
      <c r="E70" s="69"/>
      <c r="G70" s="199">
        <f>SUM(G71:G76)</f>
        <v>91935.94</v>
      </c>
      <c r="H70" s="199">
        <f t="shared" ref="H70:I70" si="20">SUM(H71:H76)</f>
        <v>74946.91</v>
      </c>
      <c r="I70" s="199">
        <f t="shared" si="20"/>
        <v>16989.03</v>
      </c>
      <c r="J70" s="26"/>
      <c r="K70" s="69"/>
      <c r="L70" s="75"/>
      <c r="M70" s="22"/>
      <c r="N70" s="3"/>
      <c r="S70" s="96"/>
    </row>
    <row r="71" spans="1:19" ht="42.75" x14ac:dyDescent="0.2">
      <c r="A71" s="24" t="s">
        <v>73</v>
      </c>
      <c r="B71" s="94" t="s">
        <v>254</v>
      </c>
      <c r="C71" s="84" t="s">
        <v>147</v>
      </c>
      <c r="D71" s="18" t="s">
        <v>24</v>
      </c>
      <c r="E71" s="69">
        <v>1</v>
      </c>
      <c r="F71" s="194">
        <v>36438.400000000001</v>
      </c>
      <c r="G71" s="23">
        <f t="shared" si="18"/>
        <v>36438.400000000001</v>
      </c>
      <c r="H71" s="193">
        <f t="shared" si="1"/>
        <v>29879.49</v>
      </c>
      <c r="I71" s="22">
        <f>ROUND(G71*0.18,2)</f>
        <v>6558.91</v>
      </c>
      <c r="J71" s="26"/>
      <c r="K71" s="69"/>
      <c r="L71" s="75"/>
      <c r="M71" s="22"/>
      <c r="N71" s="220">
        <f>F71/(1+0.2484)</f>
        <v>29188.080743351493</v>
      </c>
    </row>
    <row r="72" spans="1:19" ht="37.9" customHeight="1" x14ac:dyDescent="0.2">
      <c r="A72" s="24" t="s">
        <v>74</v>
      </c>
      <c r="B72" s="94" t="s">
        <v>280</v>
      </c>
      <c r="C72" s="84" t="s">
        <v>147</v>
      </c>
      <c r="D72" s="18" t="s">
        <v>24</v>
      </c>
      <c r="E72" s="69">
        <v>1</v>
      </c>
      <c r="F72" s="194">
        <v>33350.400000000001</v>
      </c>
      <c r="G72" s="23">
        <f t="shared" si="18"/>
        <v>33350.400000000001</v>
      </c>
      <c r="H72" s="193">
        <f t="shared" si="1"/>
        <v>27347.33</v>
      </c>
      <c r="I72" s="22">
        <f>ROUND(G72*0.18,2)</f>
        <v>6003.07</v>
      </c>
      <c r="J72" s="26"/>
      <c r="K72" s="69"/>
      <c r="L72" s="75"/>
      <c r="M72" s="22"/>
      <c r="N72" s="220">
        <f t="shared" ref="N72:N84" si="21">F72/(1+0.2484)</f>
        <v>26714.514578660688</v>
      </c>
    </row>
    <row r="73" spans="1:19" ht="14.25" x14ac:dyDescent="0.2">
      <c r="A73" s="24" t="s">
        <v>75</v>
      </c>
      <c r="B73" s="94" t="s">
        <v>255</v>
      </c>
      <c r="C73" s="84" t="s">
        <v>147</v>
      </c>
      <c r="D73" s="18" t="s">
        <v>24</v>
      </c>
      <c r="E73" s="69">
        <v>1</v>
      </c>
      <c r="F73" s="194">
        <v>7658.24</v>
      </c>
      <c r="G73" s="23">
        <f t="shared" si="18"/>
        <v>7658.24</v>
      </c>
      <c r="H73" s="193">
        <f t="shared" ref="H73:H90" si="22">G73-I73</f>
        <v>6249.12</v>
      </c>
      <c r="I73" s="22">
        <f>ROUND(G73*0.184,2)</f>
        <v>1409.12</v>
      </c>
      <c r="J73" s="26"/>
      <c r="K73" s="69"/>
      <c r="L73" s="75"/>
      <c r="M73" s="22"/>
      <c r="N73" s="220">
        <f t="shared" si="21"/>
        <v>6134.4440884331943</v>
      </c>
    </row>
    <row r="74" spans="1:19" ht="42.75" x14ac:dyDescent="0.2">
      <c r="A74" s="24" t="s">
        <v>76</v>
      </c>
      <c r="B74" s="94" t="s">
        <v>256</v>
      </c>
      <c r="C74" s="84" t="s">
        <v>147</v>
      </c>
      <c r="D74" s="18" t="s">
        <v>24</v>
      </c>
      <c r="E74" s="69">
        <v>1</v>
      </c>
      <c r="F74" s="194">
        <v>5496.64</v>
      </c>
      <c r="G74" s="23">
        <f t="shared" si="18"/>
        <v>5496.64</v>
      </c>
      <c r="H74" s="193">
        <f t="shared" si="22"/>
        <v>4367.08</v>
      </c>
      <c r="I74" s="22">
        <f>ROUND(G74*0.2055,2)</f>
        <v>1129.56</v>
      </c>
      <c r="J74" s="26"/>
      <c r="K74" s="69">
        <v>14800</v>
      </c>
      <c r="L74" s="75">
        <v>0.24840000000000001</v>
      </c>
      <c r="M74" s="22">
        <f>ROUND(K74*(L74+1),2)</f>
        <v>18476.32</v>
      </c>
      <c r="N74" s="220">
        <f t="shared" si="21"/>
        <v>4402.9477731496318</v>
      </c>
    </row>
    <row r="75" spans="1:19" ht="14.25" x14ac:dyDescent="0.2">
      <c r="A75" s="24" t="s">
        <v>319</v>
      </c>
      <c r="B75" s="93" t="s">
        <v>257</v>
      </c>
      <c r="C75" s="84"/>
      <c r="D75" s="18"/>
      <c r="E75" s="69"/>
      <c r="F75" s="17"/>
      <c r="G75" s="23"/>
      <c r="H75" s="193"/>
      <c r="I75" s="22"/>
      <c r="J75" s="26"/>
      <c r="K75" s="69"/>
      <c r="L75" s="75"/>
      <c r="M75" s="22"/>
      <c r="N75" s="220">
        <f t="shared" si="21"/>
        <v>0</v>
      </c>
    </row>
    <row r="76" spans="1:19" ht="14.25" x14ac:dyDescent="0.2">
      <c r="A76" s="24" t="s">
        <v>320</v>
      </c>
      <c r="B76" s="94" t="s">
        <v>258</v>
      </c>
      <c r="C76" s="84" t="s">
        <v>147</v>
      </c>
      <c r="D76" s="18" t="s">
        <v>24</v>
      </c>
      <c r="E76" s="69">
        <v>1</v>
      </c>
      <c r="F76" s="194">
        <v>8992.26</v>
      </c>
      <c r="G76" s="23">
        <f t="shared" si="18"/>
        <v>8992.26</v>
      </c>
      <c r="H76" s="193">
        <f t="shared" si="22"/>
        <v>7103.89</v>
      </c>
      <c r="I76" s="22">
        <f>ROUND(G76*0.21,2)</f>
        <v>1888.37</v>
      </c>
      <c r="J76" s="26"/>
      <c r="K76" s="69"/>
      <c r="L76" s="75"/>
      <c r="M76" s="22"/>
      <c r="N76" s="220">
        <f t="shared" si="21"/>
        <v>7203.0278756808721</v>
      </c>
    </row>
    <row r="77" spans="1:19" ht="35.25" customHeight="1" x14ac:dyDescent="0.2">
      <c r="A77" s="24">
        <v>5</v>
      </c>
      <c r="B77" s="93" t="s">
        <v>285</v>
      </c>
      <c r="C77" s="84"/>
      <c r="D77" s="18"/>
      <c r="E77" s="69"/>
      <c r="F77" s="25"/>
      <c r="G77" s="199">
        <f>SUM(G78)</f>
        <v>8988.48</v>
      </c>
      <c r="H77" s="199">
        <f t="shared" ref="H77:I77" si="23">SUM(H78)</f>
        <v>7370.5499999999993</v>
      </c>
      <c r="I77" s="199">
        <f t="shared" si="23"/>
        <v>1617.93</v>
      </c>
      <c r="J77" s="26"/>
      <c r="K77" s="69"/>
      <c r="L77" s="75"/>
      <c r="M77" s="22"/>
      <c r="N77" s="220">
        <f t="shared" si="21"/>
        <v>0</v>
      </c>
    </row>
    <row r="78" spans="1:19" ht="28.5" x14ac:dyDescent="0.2">
      <c r="A78" s="24" t="s">
        <v>77</v>
      </c>
      <c r="B78" s="17" t="s">
        <v>162</v>
      </c>
      <c r="C78" s="84" t="s">
        <v>147</v>
      </c>
      <c r="D78" s="18" t="s">
        <v>24</v>
      </c>
      <c r="E78" s="69">
        <v>4</v>
      </c>
      <c r="F78" s="25">
        <v>2247.12</v>
      </c>
      <c r="G78" s="23">
        <f t="shared" si="18"/>
        <v>8988.48</v>
      </c>
      <c r="H78" s="23">
        <f t="shared" si="22"/>
        <v>7370.5499999999993</v>
      </c>
      <c r="I78" s="22">
        <f>ROUND(G78*0.18,2)</f>
        <v>1617.93</v>
      </c>
      <c r="J78" s="26"/>
      <c r="K78" s="69">
        <v>1800</v>
      </c>
      <c r="L78" s="75">
        <v>0.24840000000000001</v>
      </c>
      <c r="M78" s="22">
        <f>ROUND(K78*(L78+1),2)</f>
        <v>2247.12</v>
      </c>
      <c r="N78" s="220">
        <f t="shared" si="21"/>
        <v>1800</v>
      </c>
      <c r="S78" s="96"/>
    </row>
    <row r="79" spans="1:19" ht="28.5" x14ac:dyDescent="0.2">
      <c r="A79" s="24" t="s">
        <v>78</v>
      </c>
      <c r="B79" s="93" t="s">
        <v>286</v>
      </c>
      <c r="C79" s="84"/>
      <c r="D79" s="18"/>
      <c r="E79" s="69"/>
      <c r="F79" s="25"/>
      <c r="G79" s="23"/>
      <c r="H79" s="23"/>
      <c r="I79" s="22"/>
      <c r="J79" s="26"/>
      <c r="K79" s="69"/>
      <c r="L79" s="75"/>
      <c r="M79" s="22"/>
      <c r="N79" s="220">
        <f t="shared" si="21"/>
        <v>0</v>
      </c>
    </row>
    <row r="80" spans="1:19" ht="14.25" x14ac:dyDescent="0.2">
      <c r="A80" s="24">
        <v>6</v>
      </c>
      <c r="B80" s="93" t="s">
        <v>111</v>
      </c>
      <c r="C80" s="84" t="s">
        <v>147</v>
      </c>
      <c r="D80" s="18"/>
      <c r="E80" s="69"/>
      <c r="F80" s="25"/>
      <c r="G80" s="199">
        <f>SUM(G81:G84)</f>
        <v>28748.42</v>
      </c>
      <c r="H80" s="199">
        <f t="shared" si="22"/>
        <v>23485.3</v>
      </c>
      <c r="I80" s="199">
        <f>SUM(I81:I84)</f>
        <v>5263.12</v>
      </c>
      <c r="J80" s="26"/>
      <c r="K80" s="69"/>
      <c r="L80" s="75"/>
      <c r="M80" s="22"/>
      <c r="N80" s="220">
        <f t="shared" si="21"/>
        <v>0</v>
      </c>
    </row>
    <row r="81" spans="1:19" ht="28.5" x14ac:dyDescent="0.2">
      <c r="A81" s="24" t="s">
        <v>79</v>
      </c>
      <c r="B81" s="94" t="s">
        <v>103</v>
      </c>
      <c r="C81" s="84" t="s">
        <v>147</v>
      </c>
      <c r="D81" s="18" t="s">
        <v>24</v>
      </c>
      <c r="E81" s="69">
        <v>2</v>
      </c>
      <c r="F81" s="25">
        <f>M81</f>
        <v>5861.16</v>
      </c>
      <c r="G81" s="23">
        <f t="shared" ref="G81:G90" si="24">ROUND(F81*E81,2)</f>
        <v>11722.32</v>
      </c>
      <c r="H81" s="23">
        <f t="shared" si="22"/>
        <v>9612.2999999999993</v>
      </c>
      <c r="I81" s="22">
        <f>ROUND(G81*0.18,2)</f>
        <v>2110.02</v>
      </c>
      <c r="J81" s="26"/>
      <c r="K81" s="69">
        <v>4694.9399999999996</v>
      </c>
      <c r="L81" s="75">
        <v>0.24840000000000001</v>
      </c>
      <c r="M81" s="22">
        <f>ROUND(K81*(L81+1),2)</f>
        <v>5861.16</v>
      </c>
      <c r="N81" s="220">
        <f t="shared" si="21"/>
        <v>4694.9375200256327</v>
      </c>
      <c r="S81" s="96"/>
    </row>
    <row r="82" spans="1:19" ht="28.5" x14ac:dyDescent="0.2">
      <c r="A82" s="24" t="s">
        <v>80</v>
      </c>
      <c r="B82" s="94" t="s">
        <v>104</v>
      </c>
      <c r="C82" s="84" t="s">
        <v>147</v>
      </c>
      <c r="D82" s="18" t="s">
        <v>24</v>
      </c>
      <c r="E82" s="69">
        <f>5*2</f>
        <v>10</v>
      </c>
      <c r="F82" s="25">
        <f>M82</f>
        <v>151.31</v>
      </c>
      <c r="G82" s="23">
        <f t="shared" si="24"/>
        <v>1513.1</v>
      </c>
      <c r="H82" s="23">
        <f t="shared" si="22"/>
        <v>1225.6099999999999</v>
      </c>
      <c r="I82" s="22">
        <f>ROUND(G82*0.19,2)</f>
        <v>287.49</v>
      </c>
      <c r="J82" s="26"/>
      <c r="K82" s="69">
        <v>121.2</v>
      </c>
      <c r="L82" s="75">
        <v>0.24840000000000001</v>
      </c>
      <c r="M82" s="22">
        <f t="shared" ref="M82:M90" si="25">ROUND(K82*(L82+1),2)</f>
        <v>151.31</v>
      </c>
      <c r="N82" s="220">
        <f t="shared" si="21"/>
        <v>121.20314001922462</v>
      </c>
    </row>
    <row r="83" spans="1:19" ht="28.5" x14ac:dyDescent="0.2">
      <c r="A83" s="24" t="s">
        <v>81</v>
      </c>
      <c r="B83" s="94" t="s">
        <v>115</v>
      </c>
      <c r="C83" s="84" t="s">
        <v>147</v>
      </c>
      <c r="D83" s="18" t="s">
        <v>24</v>
      </c>
      <c r="E83" s="69">
        <f>3*2</f>
        <v>6</v>
      </c>
      <c r="F83" s="25">
        <f t="shared" ref="F83:F89" si="26">M83</f>
        <v>1974.96</v>
      </c>
      <c r="G83" s="23">
        <f t="shared" si="24"/>
        <v>11849.76</v>
      </c>
      <c r="H83" s="23">
        <f t="shared" si="22"/>
        <v>9716.7999999999993</v>
      </c>
      <c r="I83" s="22">
        <f>ROUND(G83*0.18,2)</f>
        <v>2132.96</v>
      </c>
      <c r="J83" s="26"/>
      <c r="K83" s="69">
        <v>1581.99</v>
      </c>
      <c r="L83" s="75">
        <v>0.24840000000000001</v>
      </c>
      <c r="M83" s="22">
        <f t="shared" si="25"/>
        <v>1974.96</v>
      </c>
      <c r="N83" s="220">
        <f t="shared" si="21"/>
        <v>1581.992950977251</v>
      </c>
    </row>
    <row r="84" spans="1:19" ht="28.5" x14ac:dyDescent="0.2">
      <c r="A84" s="24" t="s">
        <v>82</v>
      </c>
      <c r="B84" s="94" t="s">
        <v>105</v>
      </c>
      <c r="C84" s="84" t="s">
        <v>147</v>
      </c>
      <c r="D84" s="18" t="s">
        <v>24</v>
      </c>
      <c r="E84" s="69">
        <f>1*2</f>
        <v>2</v>
      </c>
      <c r="F84" s="25">
        <f t="shared" si="26"/>
        <v>1831.62</v>
      </c>
      <c r="G84" s="23">
        <f t="shared" si="24"/>
        <v>3663.24</v>
      </c>
      <c r="H84" s="23">
        <f t="shared" si="22"/>
        <v>2930.5899999999997</v>
      </c>
      <c r="I84" s="22">
        <f>ROUND(G84*0.2,2)</f>
        <v>732.65</v>
      </c>
      <c r="J84" s="26"/>
      <c r="K84" s="69">
        <v>1467.17</v>
      </c>
      <c r="L84" s="75">
        <v>0.24840000000000001</v>
      </c>
      <c r="M84" s="22">
        <f t="shared" si="25"/>
        <v>1831.62</v>
      </c>
      <c r="N84" s="220">
        <f t="shared" si="21"/>
        <v>1467.1739826978533</v>
      </c>
    </row>
    <row r="85" spans="1:19" ht="42.75" x14ac:dyDescent="0.2">
      <c r="A85" s="24">
        <v>7</v>
      </c>
      <c r="B85" s="93" t="s">
        <v>163</v>
      </c>
      <c r="C85" s="84"/>
      <c r="D85" s="18"/>
      <c r="E85" s="69"/>
      <c r="F85" s="25"/>
      <c r="G85" s="199">
        <f>SUM(G86:G90)</f>
        <v>35087.599999999999</v>
      </c>
      <c r="H85" s="199">
        <f t="shared" si="22"/>
        <v>28771.829999999998</v>
      </c>
      <c r="I85" s="199">
        <f>SUM(I86:I90)</f>
        <v>6315.7699999999995</v>
      </c>
      <c r="J85" s="26"/>
      <c r="K85" s="69"/>
      <c r="L85" s="75"/>
      <c r="M85" s="22"/>
      <c r="N85" s="95"/>
    </row>
    <row r="86" spans="1:19" ht="14.25" x14ac:dyDescent="0.2">
      <c r="A86" s="24" t="s">
        <v>83</v>
      </c>
      <c r="B86" s="94" t="s">
        <v>110</v>
      </c>
      <c r="C86" s="84" t="s">
        <v>100</v>
      </c>
      <c r="D86" s="18" t="s">
        <v>101</v>
      </c>
      <c r="E86" s="69">
        <v>30</v>
      </c>
      <c r="F86" s="25">
        <f t="shared" si="26"/>
        <v>205</v>
      </c>
      <c r="G86" s="23">
        <f t="shared" si="24"/>
        <v>6150</v>
      </c>
      <c r="H86" s="23">
        <f t="shared" si="22"/>
        <v>5043</v>
      </c>
      <c r="I86" s="22">
        <f>ROUND(G86*0.18,2)</f>
        <v>1107</v>
      </c>
      <c r="J86" s="26"/>
      <c r="K86" s="69">
        <v>205</v>
      </c>
      <c r="L86" s="75"/>
      <c r="M86" s="22">
        <f t="shared" si="25"/>
        <v>205</v>
      </c>
      <c r="N86" s="95"/>
      <c r="S86" s="96"/>
    </row>
    <row r="87" spans="1:19" ht="14.25" x14ac:dyDescent="0.2">
      <c r="A87" s="24" t="s">
        <v>84</v>
      </c>
      <c r="B87" s="94" t="s">
        <v>109</v>
      </c>
      <c r="C87" s="84" t="s">
        <v>100</v>
      </c>
      <c r="D87" s="18" t="s">
        <v>101</v>
      </c>
      <c r="E87" s="69">
        <v>28</v>
      </c>
      <c r="F87" s="25">
        <f t="shared" si="26"/>
        <v>128</v>
      </c>
      <c r="G87" s="23">
        <f t="shared" si="24"/>
        <v>3584</v>
      </c>
      <c r="H87" s="23">
        <f t="shared" si="22"/>
        <v>2938.88</v>
      </c>
      <c r="I87" s="22">
        <f t="shared" ref="I87:I90" si="27">ROUND(G87*0.18,2)</f>
        <v>645.12</v>
      </c>
      <c r="J87" s="26"/>
      <c r="K87" s="69">
        <v>128</v>
      </c>
      <c r="L87" s="75"/>
      <c r="M87" s="22">
        <f t="shared" si="25"/>
        <v>128</v>
      </c>
      <c r="N87" s="3"/>
    </row>
    <row r="88" spans="1:19" ht="14.25" x14ac:dyDescent="0.2">
      <c r="A88" s="24" t="s">
        <v>85</v>
      </c>
      <c r="B88" s="94" t="s">
        <v>108</v>
      </c>
      <c r="C88" s="84" t="s">
        <v>100</v>
      </c>
      <c r="D88" s="18" t="s">
        <v>101</v>
      </c>
      <c r="E88" s="69">
        <v>88</v>
      </c>
      <c r="F88" s="25">
        <f t="shared" si="26"/>
        <v>120</v>
      </c>
      <c r="G88" s="23">
        <f t="shared" si="24"/>
        <v>10560</v>
      </c>
      <c r="H88" s="23">
        <f t="shared" si="22"/>
        <v>8659.2000000000007</v>
      </c>
      <c r="I88" s="22">
        <f t="shared" si="27"/>
        <v>1900.8</v>
      </c>
      <c r="J88" s="26"/>
      <c r="K88" s="69">
        <v>120</v>
      </c>
      <c r="L88" s="75"/>
      <c r="M88" s="22">
        <f t="shared" si="25"/>
        <v>120</v>
      </c>
      <c r="N88" s="3"/>
    </row>
    <row r="89" spans="1:19" ht="14.25" x14ac:dyDescent="0.2">
      <c r="A89" s="24" t="s">
        <v>86</v>
      </c>
      <c r="B89" s="94" t="s">
        <v>107</v>
      </c>
      <c r="C89" s="84" t="s">
        <v>100</v>
      </c>
      <c r="D89" s="18" t="s">
        <v>101</v>
      </c>
      <c r="E89" s="69">
        <v>96</v>
      </c>
      <c r="F89" s="25">
        <f t="shared" si="26"/>
        <v>77</v>
      </c>
      <c r="G89" s="23">
        <f t="shared" si="24"/>
        <v>7392</v>
      </c>
      <c r="H89" s="23">
        <f t="shared" si="22"/>
        <v>6061.4400000000005</v>
      </c>
      <c r="I89" s="22">
        <f t="shared" si="27"/>
        <v>1330.56</v>
      </c>
      <c r="J89" s="26"/>
      <c r="K89" s="69">
        <v>77</v>
      </c>
      <c r="L89" s="75"/>
      <c r="M89" s="22">
        <f t="shared" si="25"/>
        <v>77</v>
      </c>
      <c r="N89" s="3"/>
    </row>
    <row r="90" spans="1:19" ht="15" thickBot="1" x14ac:dyDescent="0.25">
      <c r="A90" s="24" t="s">
        <v>96</v>
      </c>
      <c r="B90" s="94" t="s">
        <v>106</v>
      </c>
      <c r="C90" s="84" t="s">
        <v>100</v>
      </c>
      <c r="D90" s="18" t="s">
        <v>101</v>
      </c>
      <c r="E90" s="69">
        <v>96</v>
      </c>
      <c r="F90" s="25">
        <v>77.099999999999994</v>
      </c>
      <c r="G90" s="23">
        <f t="shared" si="24"/>
        <v>7401.6</v>
      </c>
      <c r="H90" s="23">
        <f t="shared" si="22"/>
        <v>6069.31</v>
      </c>
      <c r="I90" s="22">
        <f t="shared" si="27"/>
        <v>1332.29</v>
      </c>
      <c r="J90" s="26"/>
      <c r="K90" s="69">
        <v>77.099999999999994</v>
      </c>
      <c r="L90" s="75"/>
      <c r="M90" s="22">
        <f t="shared" si="25"/>
        <v>77.099999999999994</v>
      </c>
      <c r="N90" s="3"/>
      <c r="P90" s="219">
        <f>I91/H92</f>
        <v>0.21000363221001639</v>
      </c>
    </row>
    <row r="91" spans="1:19" ht="15.95" customHeight="1" thickBot="1" x14ac:dyDescent="0.25">
      <c r="A91" s="280" t="s">
        <v>0</v>
      </c>
      <c r="B91" s="281"/>
      <c r="C91" s="281"/>
      <c r="D91" s="281"/>
      <c r="E91" s="281"/>
      <c r="F91" s="282"/>
      <c r="G91" s="29">
        <f>SUM(G8:G90)/2</f>
        <v>298578.55000000005</v>
      </c>
      <c r="H91" s="29">
        <f>SUM(H8:H90)/2</f>
        <v>235875.97</v>
      </c>
      <c r="I91" s="29">
        <f>SUM(I8:I90)/2</f>
        <v>62702.579999999987</v>
      </c>
      <c r="J91" s="29">
        <f>SUM(J8:J38)</f>
        <v>0</v>
      </c>
      <c r="K91" s="70"/>
      <c r="L91" s="70"/>
      <c r="M91" s="70"/>
    </row>
    <row r="92" spans="1:19" ht="15" thickBot="1" x14ac:dyDescent="0.25">
      <c r="A92" s="283"/>
      <c r="B92" s="284"/>
      <c r="C92" s="284"/>
      <c r="D92" s="284"/>
      <c r="E92" s="285"/>
      <c r="F92" s="286" t="s">
        <v>18</v>
      </c>
      <c r="G92" s="287"/>
      <c r="H92" s="288">
        <f>H91+I91</f>
        <v>298578.55</v>
      </c>
      <c r="I92" s="289"/>
      <c r="J92" s="290"/>
      <c r="K92" s="32"/>
      <c r="L92" s="32"/>
      <c r="M92" s="32"/>
      <c r="N92" s="98"/>
      <c r="O92" s="5"/>
      <c r="P92" s="99"/>
      <c r="Q92" s="99"/>
    </row>
    <row r="93" spans="1:19" ht="14.25" x14ac:dyDescent="0.2">
      <c r="A93" s="8" t="s">
        <v>70</v>
      </c>
      <c r="B93" s="291" t="s">
        <v>325</v>
      </c>
      <c r="C93" s="291"/>
      <c r="D93" s="291"/>
      <c r="E93" s="291"/>
      <c r="F93" s="291"/>
      <c r="G93" s="291"/>
      <c r="H93" s="291"/>
      <c r="I93" s="291"/>
      <c r="J93" s="291"/>
      <c r="K93" s="32"/>
      <c r="L93" s="32"/>
      <c r="M93" s="32"/>
      <c r="N93" s="5"/>
      <c r="O93" s="5"/>
      <c r="P93" s="6"/>
    </row>
    <row r="94" spans="1:19" ht="14.25" x14ac:dyDescent="0.2">
      <c r="A94" s="8"/>
      <c r="B94" s="279" t="s">
        <v>99</v>
      </c>
      <c r="C94" s="279"/>
      <c r="D94" s="279"/>
      <c r="E94" s="279"/>
      <c r="F94" s="279"/>
      <c r="G94" s="279"/>
      <c r="H94" s="279"/>
      <c r="I94" s="279"/>
      <c r="J94" s="279"/>
      <c r="K94" s="32"/>
      <c r="L94" s="32"/>
      <c r="M94" s="32"/>
      <c r="N94" s="5"/>
      <c r="O94" s="5"/>
      <c r="P94" s="6"/>
    </row>
    <row r="95" spans="1:19" ht="14.25" x14ac:dyDescent="0.2">
      <c r="A95" s="8"/>
      <c r="B95" s="8"/>
      <c r="C95" s="30"/>
      <c r="D95" s="30"/>
      <c r="E95" s="30"/>
      <c r="F95" s="31"/>
      <c r="G95" s="31"/>
      <c r="H95" s="32"/>
      <c r="I95" s="32"/>
      <c r="J95" s="32"/>
      <c r="K95" s="32"/>
      <c r="L95" s="32"/>
      <c r="M95" s="32"/>
      <c r="N95" s="5"/>
      <c r="O95" s="5"/>
      <c r="P95" s="6"/>
    </row>
    <row r="96" spans="1:19" ht="14.25" x14ac:dyDescent="0.2">
      <c r="A96" s="8"/>
      <c r="B96" s="8"/>
      <c r="C96" s="30"/>
      <c r="D96" s="30"/>
      <c r="E96" s="30"/>
      <c r="F96" s="31"/>
      <c r="G96" s="31"/>
      <c r="H96" s="32"/>
      <c r="I96" s="32"/>
      <c r="J96" s="32"/>
      <c r="K96" s="32"/>
      <c r="L96" s="32"/>
      <c r="M96" s="32"/>
      <c r="N96" s="5"/>
      <c r="O96" s="5"/>
      <c r="P96" s="6"/>
    </row>
    <row r="97" spans="1:16" ht="14.25" x14ac:dyDescent="0.2">
      <c r="A97" s="8"/>
      <c r="B97" s="8"/>
      <c r="C97" s="30"/>
      <c r="D97" s="30"/>
      <c r="E97" s="30"/>
      <c r="F97" s="31"/>
      <c r="G97" s="31"/>
      <c r="H97" s="32"/>
      <c r="I97" s="32"/>
      <c r="J97" s="32"/>
      <c r="K97" s="32"/>
      <c r="L97" s="32"/>
      <c r="M97" s="32"/>
      <c r="N97" s="5"/>
      <c r="O97" s="5"/>
      <c r="P97" s="6"/>
    </row>
    <row r="98" spans="1:16" ht="14.25" x14ac:dyDescent="0.2">
      <c r="A98" s="8"/>
      <c r="B98" s="8"/>
      <c r="C98" s="30"/>
      <c r="D98" s="30"/>
      <c r="E98" s="30"/>
      <c r="F98" s="31"/>
      <c r="G98" s="31"/>
      <c r="H98" s="32"/>
      <c r="I98" s="32"/>
      <c r="J98" s="32"/>
      <c r="K98" s="32"/>
      <c r="L98" s="32"/>
      <c r="M98" s="32"/>
      <c r="N98" s="5"/>
      <c r="O98" s="5"/>
      <c r="P98" s="6"/>
    </row>
    <row r="99" spans="1:16" ht="15" thickBot="1" x14ac:dyDescent="0.25">
      <c r="A99" s="8"/>
      <c r="B99" s="238"/>
      <c r="E99" s="7"/>
      <c r="F99" s="249"/>
      <c r="G99" s="249"/>
      <c r="H99" s="249"/>
      <c r="I99" s="32"/>
      <c r="J99" s="32"/>
      <c r="K99" s="32"/>
      <c r="L99" s="32"/>
      <c r="M99" s="32"/>
      <c r="N99" s="5"/>
      <c r="O99" s="5"/>
      <c r="P99" s="6"/>
    </row>
    <row r="100" spans="1:16" ht="15" thickTop="1" x14ac:dyDescent="0.2">
      <c r="A100" s="90"/>
      <c r="B100" s="239" t="s">
        <v>188</v>
      </c>
      <c r="D100" s="5"/>
      <c r="E100" s="213"/>
      <c r="F100" s="250" t="s">
        <v>166</v>
      </c>
      <c r="G100" s="250"/>
      <c r="H100" s="250"/>
      <c r="I100" s="34"/>
      <c r="J100" s="33"/>
      <c r="K100" s="7"/>
      <c r="L100" s="7"/>
      <c r="M100" s="7"/>
    </row>
    <row r="101" spans="1:16" x14ac:dyDescent="0.2">
      <c r="A101" s="90"/>
      <c r="B101" s="240" t="s">
        <v>324</v>
      </c>
      <c r="C101" s="4"/>
      <c r="D101" s="6"/>
      <c r="E101" s="214"/>
      <c r="F101" s="6"/>
      <c r="G101" s="216" t="s">
        <v>69</v>
      </c>
      <c r="H101" s="216"/>
      <c r="I101" s="215"/>
      <c r="J101" s="33"/>
      <c r="K101" s="7"/>
      <c r="L101" s="7"/>
      <c r="M101" s="7"/>
    </row>
    <row r="102" spans="1:16" ht="14.25" x14ac:dyDescent="0.2">
      <c r="A102" s="91"/>
      <c r="B102" s="240" t="s">
        <v>192</v>
      </c>
      <c r="D102" s="6"/>
      <c r="E102" s="214"/>
      <c r="F102" s="6"/>
      <c r="G102" s="216" t="s">
        <v>167</v>
      </c>
      <c r="H102" s="216"/>
      <c r="I102" s="212"/>
      <c r="J102" s="35"/>
      <c r="K102" s="71"/>
      <c r="L102" s="71"/>
      <c r="M102" s="71"/>
      <c r="N102" s="5"/>
      <c r="O102" s="5"/>
      <c r="P102" s="6"/>
    </row>
    <row r="103" spans="1:16" ht="14.25" x14ac:dyDescent="0.2">
      <c r="A103" s="90"/>
      <c r="B103" s="240" t="s">
        <v>191</v>
      </c>
      <c r="D103" s="6"/>
      <c r="E103" s="214"/>
      <c r="F103" s="6"/>
      <c r="G103" s="7"/>
      <c r="H103" s="7"/>
      <c r="I103" s="212"/>
      <c r="J103" s="33"/>
      <c r="K103" s="7"/>
      <c r="L103" s="7"/>
      <c r="M103" s="7"/>
    </row>
    <row r="104" spans="1:16" ht="14.25" x14ac:dyDescent="0.2">
      <c r="A104" s="91"/>
      <c r="E104" s="7"/>
      <c r="J104" s="35"/>
      <c r="K104" s="71"/>
      <c r="L104" s="71"/>
      <c r="M104" s="71"/>
      <c r="N104" s="5"/>
      <c r="O104" s="5"/>
      <c r="P104" s="6"/>
    </row>
    <row r="105" spans="1:16" x14ac:dyDescent="0.2">
      <c r="A105" s="92"/>
      <c r="C105" s="4"/>
      <c r="D105" s="4"/>
      <c r="E105" s="72"/>
      <c r="F105" s="6"/>
      <c r="G105" s="6"/>
      <c r="J105" s="6"/>
      <c r="K105" s="72"/>
      <c r="L105" s="72"/>
      <c r="M105" s="72"/>
      <c r="N105" s="6"/>
      <c r="O105" s="6"/>
      <c r="P105" s="6"/>
    </row>
    <row r="106" spans="1:16" x14ac:dyDescent="0.2">
      <c r="E106" s="72"/>
      <c r="F106" s="6"/>
      <c r="G106" s="6"/>
      <c r="J106" s="6"/>
      <c r="K106" s="72"/>
      <c r="L106" s="72"/>
      <c r="M106" s="72"/>
      <c r="N106" s="6"/>
      <c r="O106" s="6"/>
      <c r="P106" s="6"/>
    </row>
    <row r="107" spans="1:16" x14ac:dyDescent="0.2">
      <c r="C107" s="9"/>
      <c r="E107" s="72"/>
      <c r="F107" s="6"/>
      <c r="G107" s="6"/>
      <c r="H107" s="6"/>
      <c r="I107" s="6"/>
      <c r="J107" s="6"/>
      <c r="K107" s="72"/>
      <c r="L107" s="72"/>
      <c r="M107" s="72"/>
      <c r="N107" s="6"/>
      <c r="O107" s="6"/>
      <c r="P107" s="6"/>
    </row>
  </sheetData>
  <autoFilter ref="B1:B107"/>
  <mergeCells count="27">
    <mergeCell ref="B94:J94"/>
    <mergeCell ref="A91:F91"/>
    <mergeCell ref="A92:E92"/>
    <mergeCell ref="F92:G92"/>
    <mergeCell ref="H92:J92"/>
    <mergeCell ref="B93:J93"/>
    <mergeCell ref="J1:J3"/>
    <mergeCell ref="E2:I2"/>
    <mergeCell ref="C1:I1"/>
    <mergeCell ref="C2:D2"/>
    <mergeCell ref="C3:D3"/>
    <mergeCell ref="F99:H99"/>
    <mergeCell ref="F100:H100"/>
    <mergeCell ref="E3:I3"/>
    <mergeCell ref="A1:B1"/>
    <mergeCell ref="A2:B2"/>
    <mergeCell ref="A3:B3"/>
    <mergeCell ref="A6:A7"/>
    <mergeCell ref="B6:B7"/>
    <mergeCell ref="G6:G7"/>
    <mergeCell ref="H6:J6"/>
    <mergeCell ref="F5:G5"/>
    <mergeCell ref="F6:F7"/>
    <mergeCell ref="D6:D7"/>
    <mergeCell ref="E6:E7"/>
    <mergeCell ref="H5:J5"/>
    <mergeCell ref="C6:C7"/>
  </mergeCells>
  <phoneticPr fontId="0" type="noConversion"/>
  <printOptions horizontalCentered="1"/>
  <pageMargins left="0.55118110236220474" right="0.51181102362204722" top="0.35433070866141736" bottom="0.51181102362204722" header="0" footer="0.39370078740157483"/>
  <pageSetup paperSize="9" scale="59" orientation="landscape" horizontalDpi="4294967295" verticalDpi="300" r:id="rId1"/>
  <headerFooter alignWithMargins="0"/>
  <rowBreaks count="2" manualBreakCount="2">
    <brk id="38" max="9" man="1"/>
    <brk id="69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GN437"/>
  <sheetViews>
    <sheetView zoomScale="70" zoomScaleNormal="70" workbookViewId="0">
      <selection activeCell="D11" sqref="D11"/>
    </sheetView>
  </sheetViews>
  <sheetFormatPr defaultColWidth="9.140625" defaultRowHeight="12.75" x14ac:dyDescent="0.2"/>
  <cols>
    <col min="1" max="1" width="8.7109375" style="188" customWidth="1"/>
    <col min="2" max="2" width="57.85546875" style="134" customWidth="1"/>
    <col min="3" max="3" width="11.85546875" style="134" customWidth="1"/>
    <col min="4" max="4" width="15.5703125" style="134" customWidth="1"/>
    <col min="5" max="6" width="14.85546875" style="134" customWidth="1"/>
    <col min="7" max="7" width="14.7109375" style="134" customWidth="1"/>
    <col min="8" max="8" width="14.28515625" style="134" customWidth="1"/>
    <col min="9" max="9" width="15.7109375" style="134" customWidth="1"/>
    <col min="10" max="14" width="11.7109375" style="134" customWidth="1"/>
    <col min="15" max="15" width="11.28515625" style="134" customWidth="1"/>
    <col min="16" max="16" width="15" style="134" customWidth="1"/>
    <col min="17" max="17" width="18.85546875" style="134" customWidth="1"/>
    <col min="18" max="18" width="7.42578125" style="134" customWidth="1"/>
    <col min="19" max="19" width="31.42578125" style="134" customWidth="1"/>
    <col min="20" max="20" width="40.140625" style="134" customWidth="1"/>
    <col min="21" max="16384" width="9.140625" style="134"/>
  </cols>
  <sheetData>
    <row r="1" spans="1:196" s="135" customFormat="1" ht="39.75" customHeight="1" x14ac:dyDescent="0.25">
      <c r="A1" s="392" t="s">
        <v>15</v>
      </c>
      <c r="B1" s="393"/>
      <c r="C1" s="394" t="s">
        <v>168</v>
      </c>
      <c r="D1" s="395"/>
      <c r="E1" s="395"/>
      <c r="F1" s="395"/>
      <c r="G1" s="395"/>
      <c r="H1" s="395"/>
      <c r="I1" s="395"/>
      <c r="J1" s="395"/>
      <c r="K1" s="395"/>
      <c r="L1" s="396" t="s">
        <v>169</v>
      </c>
      <c r="M1" s="397"/>
      <c r="N1" s="398">
        <v>43556</v>
      </c>
      <c r="O1" s="399"/>
      <c r="P1" s="400"/>
      <c r="Q1" s="133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</row>
    <row r="2" spans="1:196" ht="24.95" customHeight="1" x14ac:dyDescent="0.2">
      <c r="A2" s="401" t="s">
        <v>17</v>
      </c>
      <c r="B2" s="402"/>
      <c r="C2" s="403" t="s">
        <v>170</v>
      </c>
      <c r="D2" s="404"/>
      <c r="E2" s="405" t="s">
        <v>171</v>
      </c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7"/>
      <c r="Q2" s="136"/>
    </row>
    <row r="3" spans="1:196" ht="63" customHeight="1" thickBot="1" x14ac:dyDescent="0.25">
      <c r="A3" s="377" t="s">
        <v>11</v>
      </c>
      <c r="B3" s="378"/>
      <c r="C3" s="379" t="s">
        <v>12</v>
      </c>
      <c r="D3" s="380"/>
      <c r="E3" s="381" t="str">
        <f>Planilha!E3</f>
        <v>IMPLANTAÇÃO DAS AÇÕES DE COMBATE AS PERDAS ATRAVES DA IMPLANTAÇÃO DA SETORIZAÇÃO DOS SETORES 01 E 02, FORNECIMENTO E INSTALAÇÃO DE QUATRO MACROMEDIDORES DE VAZÃO, INCLUINDO O MONITORAMENTO VIA REMOTA E MODELAGEM MATEMATICA DOS SETORES IMPLANTADOS NO MUNICIPIO DE GUATAPARÁ-SP.</v>
      </c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3"/>
      <c r="Q3" s="137"/>
    </row>
    <row r="4" spans="1:196" ht="24.95" customHeight="1" thickBot="1" x14ac:dyDescent="0.25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0"/>
    </row>
    <row r="5" spans="1:196" s="143" customFormat="1" ht="24.95" customHeight="1" thickBot="1" x14ac:dyDescent="0.3">
      <c r="A5" s="384" t="s">
        <v>8</v>
      </c>
      <c r="B5" s="141" t="s">
        <v>172</v>
      </c>
      <c r="C5" s="142" t="s">
        <v>173</v>
      </c>
      <c r="D5" s="386" t="s">
        <v>174</v>
      </c>
      <c r="E5" s="387"/>
      <c r="F5" s="387"/>
      <c r="G5" s="387"/>
      <c r="H5" s="387"/>
      <c r="I5" s="388"/>
      <c r="J5" s="387"/>
      <c r="K5" s="387"/>
      <c r="L5" s="387"/>
      <c r="M5" s="387"/>
      <c r="N5" s="387"/>
      <c r="O5" s="389"/>
      <c r="P5" s="390" t="s">
        <v>175</v>
      </c>
      <c r="Q5" s="374" t="s">
        <v>176</v>
      </c>
    </row>
    <row r="6" spans="1:196" s="143" customFormat="1" ht="28.5" customHeight="1" thickBot="1" x14ac:dyDescent="0.3">
      <c r="A6" s="385"/>
      <c r="B6" s="144" t="s">
        <v>177</v>
      </c>
      <c r="C6" s="145" t="s">
        <v>178</v>
      </c>
      <c r="D6" s="146">
        <v>1</v>
      </c>
      <c r="E6" s="146">
        <v>2</v>
      </c>
      <c r="F6" s="146">
        <v>3</v>
      </c>
      <c r="G6" s="146">
        <v>4</v>
      </c>
      <c r="H6" s="146">
        <v>5</v>
      </c>
      <c r="I6" s="146">
        <v>6</v>
      </c>
      <c r="J6" s="146">
        <v>7</v>
      </c>
      <c r="K6" s="146">
        <v>8</v>
      </c>
      <c r="L6" s="146">
        <v>9</v>
      </c>
      <c r="M6" s="146">
        <v>10</v>
      </c>
      <c r="N6" s="146">
        <v>11</v>
      </c>
      <c r="O6" s="147">
        <v>12</v>
      </c>
      <c r="P6" s="391"/>
      <c r="Q6" s="375"/>
    </row>
    <row r="7" spans="1:196" ht="46.15" customHeight="1" x14ac:dyDescent="0.25">
      <c r="A7" s="361">
        <v>1</v>
      </c>
      <c r="B7" s="363" t="str">
        <f>Planilha!B8</f>
        <v>SERVIÇOS PRELIMINARES</v>
      </c>
      <c r="C7" s="365"/>
      <c r="D7" s="154">
        <f>Planilha!G8</f>
        <v>12373.75</v>
      </c>
      <c r="E7" s="148"/>
      <c r="F7" s="148"/>
      <c r="G7" s="148"/>
      <c r="H7" s="148"/>
      <c r="I7" s="149"/>
      <c r="J7" s="149"/>
      <c r="K7" s="149"/>
      <c r="L7" s="149"/>
      <c r="M7" s="149"/>
      <c r="N7" s="149"/>
      <c r="O7" s="150"/>
      <c r="P7" s="371"/>
      <c r="Q7" s="292">
        <f>SUM(D7:O7)</f>
        <v>12373.75</v>
      </c>
      <c r="R7" s="143"/>
      <c r="S7" s="143"/>
    </row>
    <row r="8" spans="1:196" ht="9.9499999999999993" customHeight="1" thickBot="1" x14ac:dyDescent="0.3">
      <c r="A8" s="362"/>
      <c r="B8" s="364"/>
      <c r="C8" s="376"/>
      <c r="D8" s="151"/>
      <c r="E8" s="190"/>
      <c r="F8" s="152"/>
      <c r="G8" s="152"/>
      <c r="H8" s="152"/>
      <c r="I8" s="153"/>
      <c r="J8" s="150"/>
      <c r="K8" s="150"/>
      <c r="L8" s="150"/>
      <c r="M8" s="150"/>
      <c r="N8" s="150"/>
      <c r="O8" s="150"/>
      <c r="P8" s="372"/>
      <c r="Q8" s="293"/>
      <c r="R8" s="143"/>
      <c r="S8" s="143"/>
    </row>
    <row r="9" spans="1:196" ht="46.9" customHeight="1" x14ac:dyDescent="0.25">
      <c r="A9" s="361">
        <v>2</v>
      </c>
      <c r="B9" s="367" t="str">
        <f>Planilha!B13</f>
        <v xml:space="preserve">IMPLANTAÇÃO DA SETORIZAÇÃO NOS SETORES 01 E 02 </v>
      </c>
      <c r="C9" s="369"/>
      <c r="D9" s="201"/>
      <c r="E9" s="201"/>
      <c r="F9" s="201"/>
      <c r="G9" s="152"/>
      <c r="H9" s="150">
        <f>Planilha!G13/2</f>
        <v>22129.440000000002</v>
      </c>
      <c r="I9" s="150">
        <f>H9</f>
        <v>22129.440000000002</v>
      </c>
      <c r="J9" s="150"/>
      <c r="K9" s="150"/>
      <c r="L9" s="150"/>
      <c r="M9" s="150"/>
      <c r="N9" s="150"/>
      <c r="O9" s="153"/>
      <c r="P9" s="371"/>
      <c r="Q9" s="292">
        <f>SUM(D9:O9)</f>
        <v>44258.880000000005</v>
      </c>
      <c r="R9" s="143"/>
      <c r="S9" s="143"/>
    </row>
    <row r="10" spans="1:196" ht="9.9499999999999993" customHeight="1" thickBot="1" x14ac:dyDescent="0.3">
      <c r="A10" s="362"/>
      <c r="B10" s="368"/>
      <c r="C10" s="370"/>
      <c r="D10" s="210"/>
      <c r="E10" s="202"/>
      <c r="F10" s="203"/>
      <c r="G10" s="148"/>
      <c r="H10" s="151"/>
      <c r="I10" s="151"/>
      <c r="J10" s="153"/>
      <c r="K10" s="153"/>
      <c r="L10" s="153"/>
      <c r="M10" s="153"/>
      <c r="N10" s="153"/>
      <c r="O10" s="153"/>
      <c r="P10" s="372"/>
      <c r="Q10" s="293"/>
      <c r="R10" s="143"/>
      <c r="S10" s="143"/>
    </row>
    <row r="11" spans="1:196" ht="52.9" customHeight="1" x14ac:dyDescent="0.25">
      <c r="A11" s="361">
        <v>3</v>
      </c>
      <c r="B11" s="363" t="str">
        <f>Planilha!B39</f>
        <v xml:space="preserve"> FORNECIMENTO,   INSTALAÇÃO   E   MONTAGEM   DE   MACROMEDIDORES   DE   VAZÃO   </v>
      </c>
      <c r="C11" s="373"/>
      <c r="D11" s="154">
        <f>Planilha!G39</f>
        <v>77185.479999999981</v>
      </c>
      <c r="E11" s="205"/>
      <c r="F11" s="205"/>
      <c r="G11" s="152"/>
      <c r="H11" s="152"/>
      <c r="I11" s="152"/>
      <c r="J11" s="153"/>
      <c r="K11" s="153"/>
      <c r="L11" s="153"/>
      <c r="M11" s="153"/>
      <c r="N11" s="153"/>
      <c r="O11" s="153"/>
      <c r="P11" s="155"/>
      <c r="Q11" s="292">
        <f>SUM(D11:O11)</f>
        <v>77185.479999999981</v>
      </c>
      <c r="R11" s="143"/>
      <c r="S11" s="143"/>
    </row>
    <row r="12" spans="1:196" ht="9.9499999999999993" customHeight="1" thickBot="1" x14ac:dyDescent="0.3">
      <c r="A12" s="362"/>
      <c r="B12" s="364"/>
      <c r="C12" s="366"/>
      <c r="D12" s="204"/>
      <c r="E12" s="206"/>
      <c r="F12" s="202"/>
      <c r="G12" s="190"/>
      <c r="H12" s="190"/>
      <c r="I12" s="190"/>
      <c r="J12" s="153"/>
      <c r="K12" s="153"/>
      <c r="L12" s="153"/>
      <c r="M12" s="153"/>
      <c r="N12" s="153"/>
      <c r="O12" s="153"/>
      <c r="P12" s="155"/>
      <c r="Q12" s="293"/>
      <c r="R12" s="143"/>
      <c r="S12" s="143"/>
    </row>
    <row r="13" spans="1:196" ht="65.45" customHeight="1" x14ac:dyDescent="0.25">
      <c r="A13" s="361">
        <v>4</v>
      </c>
      <c r="B13" s="363" t="str">
        <f>Planilha!B70</f>
        <v xml:space="preserve"> IMPLANTAÇÃO DO SISTEMA DE COLETA E TRANSFERÊNCIA VIA TELEMETRIA DOS DADOS MONITORADOS NOS SENSORES DE VAZÃO E NÍVEL </v>
      </c>
      <c r="C13" s="365"/>
      <c r="D13" s="154"/>
      <c r="E13" s="154">
        <f>Planilha!G70/2</f>
        <v>45967.97</v>
      </c>
      <c r="F13" s="154">
        <f>E13</f>
        <v>45967.97</v>
      </c>
      <c r="G13" s="208"/>
      <c r="H13" s="209"/>
      <c r="I13" s="153"/>
      <c r="J13" s="153"/>
      <c r="K13" s="153"/>
      <c r="L13" s="153"/>
      <c r="M13" s="153"/>
      <c r="N13" s="153"/>
      <c r="O13" s="153"/>
      <c r="P13" s="155"/>
      <c r="Q13" s="292">
        <f>SUM(D13:O13)</f>
        <v>91935.94</v>
      </c>
      <c r="R13" s="143"/>
      <c r="S13" s="143"/>
    </row>
    <row r="14" spans="1:196" ht="9.9499999999999993" customHeight="1" thickBot="1" x14ac:dyDescent="0.3">
      <c r="A14" s="362"/>
      <c r="B14" s="364"/>
      <c r="C14" s="366"/>
      <c r="D14" s="190"/>
      <c r="E14" s="151"/>
      <c r="F14" s="204"/>
      <c r="G14" s="202"/>
      <c r="H14" s="202"/>
      <c r="I14" s="207"/>
      <c r="J14" s="153"/>
      <c r="K14" s="153"/>
      <c r="L14" s="153"/>
      <c r="M14" s="153"/>
      <c r="N14" s="153"/>
      <c r="O14" s="153"/>
      <c r="P14" s="155"/>
      <c r="Q14" s="293"/>
      <c r="R14" s="143"/>
      <c r="S14" s="143"/>
    </row>
    <row r="15" spans="1:196" ht="43.9" customHeight="1" x14ac:dyDescent="0.25">
      <c r="A15" s="361">
        <v>5</v>
      </c>
      <c r="B15" s="363" t="str">
        <f>Planilha!B77</f>
        <v xml:space="preserve"> SERVIÇO ESPECIALIZADO PARA CALIBRAÇÃO E AFERIÇÃO DE MACROMEDIDORES DE VAZÃO </v>
      </c>
      <c r="C15" s="365"/>
      <c r="D15" s="190"/>
      <c r="E15" s="190">
        <f>Planilha!G77</f>
        <v>8988.48</v>
      </c>
      <c r="F15" s="190"/>
      <c r="G15" s="148"/>
      <c r="H15" s="154"/>
      <c r="I15" s="189"/>
      <c r="J15" s="153"/>
      <c r="K15" s="153"/>
      <c r="L15" s="153"/>
      <c r="M15" s="153"/>
      <c r="N15" s="153"/>
      <c r="O15" s="153"/>
      <c r="P15" s="155"/>
      <c r="Q15" s="292">
        <f>SUM(D15:O15)</f>
        <v>8988.48</v>
      </c>
      <c r="R15" s="143"/>
      <c r="S15" s="143"/>
    </row>
    <row r="16" spans="1:196" ht="9.9499999999999993" customHeight="1" thickBot="1" x14ac:dyDescent="0.3">
      <c r="A16" s="362"/>
      <c r="B16" s="364"/>
      <c r="C16" s="366"/>
      <c r="D16" s="190"/>
      <c r="E16" s="151"/>
      <c r="F16" s="190"/>
      <c r="G16" s="154"/>
      <c r="H16" s="154"/>
      <c r="I16" s="189"/>
      <c r="J16" s="153"/>
      <c r="K16" s="153"/>
      <c r="L16" s="153"/>
      <c r="M16" s="153"/>
      <c r="N16" s="153"/>
      <c r="O16" s="153"/>
      <c r="P16" s="155"/>
      <c r="Q16" s="293"/>
      <c r="R16" s="143"/>
      <c r="S16" s="143"/>
    </row>
    <row r="17" spans="1:126" ht="30" customHeight="1" x14ac:dyDescent="0.25">
      <c r="A17" s="361">
        <v>6</v>
      </c>
      <c r="B17" s="363" t="str">
        <f>Planilha!B80</f>
        <v>TESTE DE ESTANQUEIDADE</v>
      </c>
      <c r="C17" s="365"/>
      <c r="D17" s="190"/>
      <c r="E17" s="190"/>
      <c r="F17" s="200">
        <f>Planilha!G80</f>
        <v>28748.42</v>
      </c>
      <c r="G17" s="190"/>
      <c r="H17" s="200"/>
      <c r="I17" s="189"/>
      <c r="J17" s="153"/>
      <c r="K17" s="153"/>
      <c r="L17" s="153"/>
      <c r="M17" s="153"/>
      <c r="N17" s="153"/>
      <c r="O17" s="153"/>
      <c r="P17" s="155"/>
      <c r="Q17" s="292">
        <f>SUM(D17:O17)</f>
        <v>28748.42</v>
      </c>
      <c r="R17" s="143"/>
      <c r="S17" s="143"/>
    </row>
    <row r="18" spans="1:126" ht="9.9499999999999993" customHeight="1" thickBot="1" x14ac:dyDescent="0.3">
      <c r="A18" s="362"/>
      <c r="B18" s="364"/>
      <c r="C18" s="366"/>
      <c r="D18" s="190"/>
      <c r="E18" s="190"/>
      <c r="F18" s="151"/>
      <c r="G18" s="190"/>
      <c r="H18" s="190"/>
      <c r="I18" s="189"/>
      <c r="J18" s="153"/>
      <c r="K18" s="153"/>
      <c r="L18" s="153"/>
      <c r="M18" s="153"/>
      <c r="N18" s="153"/>
      <c r="O18" s="153"/>
      <c r="P18" s="155"/>
      <c r="Q18" s="293"/>
      <c r="R18" s="143"/>
      <c r="S18" s="143"/>
    </row>
    <row r="19" spans="1:126" ht="49.9" customHeight="1" x14ac:dyDescent="0.25">
      <c r="A19" s="361">
        <v>7</v>
      </c>
      <c r="B19" s="363" t="str">
        <f>Planilha!B85</f>
        <v>ELABORAÇÃO DE MODELAGEM MATEMÁTICA DOS SETORES 01 e 02 DO SISTEMA DE DISTRIBUIÇÃO DE ÁGUA</v>
      </c>
      <c r="C19" s="365"/>
      <c r="D19" s="190"/>
      <c r="E19" s="190"/>
      <c r="F19" s="190"/>
      <c r="G19" s="154">
        <f>Planilha!G85/2</f>
        <v>17543.8</v>
      </c>
      <c r="H19" s="154">
        <f>G19</f>
        <v>17543.8</v>
      </c>
      <c r="I19" s="189"/>
      <c r="J19" s="153"/>
      <c r="K19" s="153"/>
      <c r="L19" s="153"/>
      <c r="M19" s="153"/>
      <c r="N19" s="153"/>
      <c r="O19" s="153"/>
      <c r="P19" s="155"/>
      <c r="Q19" s="292">
        <f>SUM(D19:O19)</f>
        <v>35087.599999999999</v>
      </c>
      <c r="R19" s="143"/>
      <c r="S19" s="143"/>
    </row>
    <row r="20" spans="1:126" ht="9.9499999999999993" customHeight="1" thickBot="1" x14ac:dyDescent="0.3">
      <c r="A20" s="362"/>
      <c r="B20" s="364"/>
      <c r="C20" s="366"/>
      <c r="D20" s="190"/>
      <c r="E20" s="190"/>
      <c r="F20" s="190"/>
      <c r="G20" s="151"/>
      <c r="H20" s="151"/>
      <c r="I20" s="189"/>
      <c r="J20" s="153"/>
      <c r="K20" s="153"/>
      <c r="L20" s="153"/>
      <c r="M20" s="153"/>
      <c r="N20" s="153"/>
      <c r="O20" s="153"/>
      <c r="P20" s="155"/>
      <c r="Q20" s="293"/>
      <c r="R20" s="143"/>
      <c r="S20" s="143"/>
    </row>
    <row r="21" spans="1:126" ht="24.95" customHeight="1" thickBot="1" x14ac:dyDescent="0.3">
      <c r="A21" s="354" t="s">
        <v>0</v>
      </c>
      <c r="B21" s="355"/>
      <c r="C21" s="156">
        <v>0</v>
      </c>
      <c r="D21" s="156">
        <f t="shared" ref="D21:I21" si="0">SUM(D7:D20)</f>
        <v>89559.229999999981</v>
      </c>
      <c r="E21" s="156">
        <f t="shared" si="0"/>
        <v>54956.45</v>
      </c>
      <c r="F21" s="156">
        <f t="shared" si="0"/>
        <v>74716.39</v>
      </c>
      <c r="G21" s="156">
        <f t="shared" si="0"/>
        <v>17543.8</v>
      </c>
      <c r="H21" s="156">
        <f t="shared" si="0"/>
        <v>39673.240000000005</v>
      </c>
      <c r="I21" s="156">
        <f t="shared" si="0"/>
        <v>22129.440000000002</v>
      </c>
      <c r="J21" s="156">
        <f t="shared" ref="J21:O21" si="1">SUM(J7:J20)</f>
        <v>0</v>
      </c>
      <c r="K21" s="156">
        <f t="shared" si="1"/>
        <v>0</v>
      </c>
      <c r="L21" s="156">
        <f t="shared" si="1"/>
        <v>0</v>
      </c>
      <c r="M21" s="156">
        <f t="shared" si="1"/>
        <v>0</v>
      </c>
      <c r="N21" s="156">
        <f t="shared" si="1"/>
        <v>0</v>
      </c>
      <c r="O21" s="156">
        <f t="shared" si="1"/>
        <v>0</v>
      </c>
      <c r="P21" s="157" t="s">
        <v>179</v>
      </c>
      <c r="Q21" s="156">
        <f>SUM(D21:O21)</f>
        <v>298578.55</v>
      </c>
      <c r="R21" s="143"/>
      <c r="S21" s="158"/>
      <c r="T21" s="159"/>
    </row>
    <row r="22" spans="1:126" ht="24.95" customHeight="1" thickBot="1" x14ac:dyDescent="0.3">
      <c r="A22" s="356" t="s">
        <v>1</v>
      </c>
      <c r="B22" s="357"/>
      <c r="C22" s="160">
        <v>0</v>
      </c>
      <c r="D22" s="156">
        <f>Planilha!I91-SUM('CRONOGRAMA '!E22:I22)</f>
        <v>18808.529999999984</v>
      </c>
      <c r="E22" s="156">
        <f t="shared" ref="E22:I22" si="2">ROUND(E21*0.21,2)</f>
        <v>11540.85</v>
      </c>
      <c r="F22" s="156">
        <f>ROUND(F21*0.21,2)</f>
        <v>15690.44</v>
      </c>
      <c r="G22" s="156">
        <f t="shared" si="2"/>
        <v>3684.2</v>
      </c>
      <c r="H22" s="156">
        <f t="shared" si="2"/>
        <v>8331.3799999999992</v>
      </c>
      <c r="I22" s="156">
        <f t="shared" si="2"/>
        <v>4647.18</v>
      </c>
      <c r="J22" s="160">
        <v>0</v>
      </c>
      <c r="K22" s="160">
        <v>0</v>
      </c>
      <c r="L22" s="160">
        <v>0</v>
      </c>
      <c r="M22" s="160">
        <v>0</v>
      </c>
      <c r="N22" s="160">
        <v>0</v>
      </c>
      <c r="O22" s="160">
        <v>0</v>
      </c>
      <c r="P22" s="161" t="s">
        <v>179</v>
      </c>
      <c r="Q22" s="156">
        <f>SUM(D22:O22)</f>
        <v>62702.57999999998</v>
      </c>
      <c r="R22" s="143"/>
      <c r="S22" s="158"/>
      <c r="T22" s="159"/>
    </row>
    <row r="23" spans="1:126" ht="24.95" customHeight="1" thickBot="1" x14ac:dyDescent="0.3">
      <c r="A23" s="358" t="s">
        <v>180</v>
      </c>
      <c r="B23" s="355"/>
      <c r="C23" s="156">
        <v>0</v>
      </c>
      <c r="D23" s="160">
        <f t="shared" ref="D23:I23" si="3">D21-D22</f>
        <v>70750.7</v>
      </c>
      <c r="E23" s="160">
        <f t="shared" si="3"/>
        <v>43415.6</v>
      </c>
      <c r="F23" s="160">
        <f>F21-F22</f>
        <v>59025.95</v>
      </c>
      <c r="G23" s="160">
        <f t="shared" si="3"/>
        <v>13859.599999999999</v>
      </c>
      <c r="H23" s="160">
        <f t="shared" si="3"/>
        <v>31341.860000000008</v>
      </c>
      <c r="I23" s="160">
        <f t="shared" si="3"/>
        <v>17482.260000000002</v>
      </c>
      <c r="J23" s="160">
        <v>0</v>
      </c>
      <c r="K23" s="160">
        <v>0</v>
      </c>
      <c r="L23" s="160">
        <v>0</v>
      </c>
      <c r="M23" s="160">
        <v>0</v>
      </c>
      <c r="N23" s="160">
        <v>0</v>
      </c>
      <c r="O23" s="160">
        <v>0</v>
      </c>
      <c r="P23" s="161" t="s">
        <v>179</v>
      </c>
      <c r="Q23" s="156">
        <f>SUM(D23:O23)</f>
        <v>235875.97000000003</v>
      </c>
      <c r="R23" s="143"/>
      <c r="S23" s="158"/>
      <c r="T23" s="159"/>
    </row>
    <row r="24" spans="1:126" s="165" customFormat="1" ht="59.25" customHeight="1" thickBot="1" x14ac:dyDescent="0.25">
      <c r="A24" s="359" t="s">
        <v>181</v>
      </c>
      <c r="B24" s="360"/>
      <c r="C24" s="360"/>
      <c r="D24" s="294">
        <f>SUM(D21:F21)-P24/2</f>
        <v>207438.2715</v>
      </c>
      <c r="E24" s="295"/>
      <c r="F24" s="296"/>
      <c r="G24" s="294">
        <f>SUM(G21:I21)-P24/2</f>
        <v>67552.681500000006</v>
      </c>
      <c r="H24" s="295"/>
      <c r="I24" s="296"/>
      <c r="J24" s="162"/>
      <c r="K24" s="162"/>
      <c r="L24" s="162"/>
      <c r="M24" s="162"/>
      <c r="N24" s="162"/>
      <c r="O24" s="162"/>
      <c r="P24" s="162">
        <f>Q23*10%</f>
        <v>23587.597000000005</v>
      </c>
      <c r="Q24" s="163">
        <f>SUM(D24:P24)</f>
        <v>298578.55</v>
      </c>
      <c r="R24" s="164"/>
      <c r="S24" s="164"/>
      <c r="T24" s="164"/>
      <c r="U24" s="164"/>
      <c r="V24" s="164"/>
      <c r="W24" s="16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4"/>
      <c r="DN24" s="134"/>
      <c r="DO24" s="134"/>
      <c r="DP24" s="134"/>
      <c r="DQ24" s="134"/>
      <c r="DR24" s="134"/>
      <c r="DS24" s="134"/>
      <c r="DT24" s="134"/>
      <c r="DU24" s="134"/>
      <c r="DV24" s="134"/>
    </row>
    <row r="25" spans="1:126" ht="30" customHeight="1" thickBot="1" x14ac:dyDescent="0.3">
      <c r="A25" s="347" t="s">
        <v>182</v>
      </c>
      <c r="B25" s="348"/>
      <c r="C25" s="349"/>
      <c r="D25" s="211"/>
      <c r="E25" s="170"/>
      <c r="F25" s="170"/>
      <c r="G25" s="170"/>
      <c r="H25" s="170"/>
      <c r="I25" s="170"/>
      <c r="J25" s="166"/>
      <c r="K25" s="166"/>
      <c r="L25" s="166"/>
      <c r="M25" s="166"/>
      <c r="N25" s="166"/>
      <c r="O25" s="166"/>
      <c r="P25" s="167"/>
      <c r="Q25" s="168">
        <v>0</v>
      </c>
      <c r="R25" s="143"/>
      <c r="S25" s="143"/>
    </row>
    <row r="26" spans="1:126" ht="28.5" customHeight="1" thickBot="1" x14ac:dyDescent="0.3">
      <c r="A26" s="347" t="s">
        <v>183</v>
      </c>
      <c r="B26" s="348"/>
      <c r="C26" s="349"/>
      <c r="D26" s="169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1"/>
      <c r="Q26" s="172">
        <v>0</v>
      </c>
      <c r="R26" s="143"/>
      <c r="S26" s="143"/>
    </row>
    <row r="27" spans="1:126" ht="19.5" customHeight="1" thickBot="1" x14ac:dyDescent="0.3">
      <c r="A27" s="173"/>
      <c r="B27" s="174"/>
      <c r="C27" s="175"/>
      <c r="D27" s="176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6"/>
      <c r="Q27" s="178"/>
      <c r="R27" s="143"/>
      <c r="S27" s="143"/>
    </row>
    <row r="28" spans="1:126" ht="29.25" customHeight="1" x14ac:dyDescent="0.3">
      <c r="A28" s="350" t="s">
        <v>69</v>
      </c>
      <c r="B28" s="351"/>
      <c r="C28" s="351"/>
      <c r="D28" s="352"/>
      <c r="E28" s="353" t="s">
        <v>184</v>
      </c>
      <c r="F28" s="351"/>
      <c r="G28" s="351"/>
      <c r="H28" s="351"/>
      <c r="I28" s="351"/>
      <c r="J28" s="351"/>
      <c r="K28" s="352"/>
      <c r="L28" s="353" t="s">
        <v>185</v>
      </c>
      <c r="M28" s="351"/>
      <c r="N28" s="351"/>
      <c r="O28" s="351"/>
      <c r="P28" s="351"/>
      <c r="Q28" s="352"/>
      <c r="R28" s="143"/>
      <c r="S28" s="143"/>
    </row>
    <row r="29" spans="1:126" s="181" customFormat="1" ht="19.5" customHeight="1" x14ac:dyDescent="0.25">
      <c r="A29" s="179" t="s">
        <v>186</v>
      </c>
      <c r="B29" s="341" t="s">
        <v>166</v>
      </c>
      <c r="C29" s="342"/>
      <c r="D29" s="343"/>
      <c r="E29" s="180" t="s">
        <v>187</v>
      </c>
      <c r="F29" s="330" t="s">
        <v>188</v>
      </c>
      <c r="G29" s="330"/>
      <c r="H29" s="330"/>
      <c r="I29" s="330"/>
      <c r="J29" s="330"/>
      <c r="K29" s="331"/>
      <c r="L29" s="328" t="s">
        <v>189</v>
      </c>
      <c r="M29" s="329"/>
      <c r="N29" s="330"/>
      <c r="O29" s="330"/>
      <c r="P29" s="330"/>
      <c r="Q29" s="331"/>
    </row>
    <row r="30" spans="1:126" s="181" customFormat="1" ht="19.5" customHeight="1" x14ac:dyDescent="0.25">
      <c r="A30" s="344" t="s">
        <v>190</v>
      </c>
      <c r="B30" s="345"/>
      <c r="C30" s="330" t="s">
        <v>167</v>
      </c>
      <c r="D30" s="331"/>
      <c r="E30" s="346" t="s">
        <v>191</v>
      </c>
      <c r="F30" s="323"/>
      <c r="G30" s="324"/>
      <c r="H30" s="341" t="s">
        <v>192</v>
      </c>
      <c r="I30" s="342"/>
      <c r="J30" s="342"/>
      <c r="K30" s="343"/>
      <c r="L30" s="328" t="s">
        <v>190</v>
      </c>
      <c r="M30" s="329"/>
      <c r="N30" s="330"/>
      <c r="O30" s="330"/>
      <c r="P30" s="330"/>
      <c r="Q30" s="331"/>
    </row>
    <row r="31" spans="1:126" s="181" customFormat="1" ht="23.25" customHeight="1" thickBot="1" x14ac:dyDescent="0.3">
      <c r="A31" s="298"/>
      <c r="B31" s="299"/>
      <c r="C31" s="299"/>
      <c r="D31" s="300"/>
      <c r="E31" s="307" t="s">
        <v>193</v>
      </c>
      <c r="F31" s="308"/>
      <c r="G31" s="308"/>
      <c r="H31" s="308"/>
      <c r="I31" s="308"/>
      <c r="J31" s="308"/>
      <c r="K31" s="309"/>
      <c r="L31" s="310" t="s">
        <v>193</v>
      </c>
      <c r="M31" s="311"/>
      <c r="N31" s="311"/>
      <c r="O31" s="311"/>
      <c r="P31" s="311"/>
      <c r="Q31" s="312"/>
    </row>
    <row r="32" spans="1:126" s="181" customFormat="1" ht="27.75" customHeight="1" thickBot="1" x14ac:dyDescent="0.3">
      <c r="A32" s="301"/>
      <c r="B32" s="302"/>
      <c r="C32" s="302"/>
      <c r="D32" s="303"/>
      <c r="E32" s="313" t="s">
        <v>194</v>
      </c>
      <c r="F32" s="314"/>
      <c r="G32" s="314"/>
      <c r="H32" s="314"/>
      <c r="I32" s="314"/>
      <c r="J32" s="314"/>
      <c r="K32" s="315"/>
      <c r="L32" s="316" t="s">
        <v>195</v>
      </c>
      <c r="M32" s="317"/>
      <c r="N32" s="318"/>
      <c r="O32" s="318"/>
      <c r="P32" s="318"/>
      <c r="Q32" s="319"/>
    </row>
    <row r="33" spans="1:19" s="181" customFormat="1" ht="21" customHeight="1" x14ac:dyDescent="0.25">
      <c r="A33" s="301"/>
      <c r="B33" s="302"/>
      <c r="C33" s="302"/>
      <c r="D33" s="303"/>
      <c r="E33" s="182" t="s">
        <v>196</v>
      </c>
      <c r="F33" s="320"/>
      <c r="G33" s="320"/>
      <c r="H33" s="320"/>
      <c r="I33" s="320"/>
      <c r="J33" s="320"/>
      <c r="K33" s="321"/>
      <c r="L33" s="316"/>
      <c r="M33" s="317"/>
      <c r="N33" s="318"/>
      <c r="O33" s="318"/>
      <c r="P33" s="318"/>
      <c r="Q33" s="319"/>
    </row>
    <row r="34" spans="1:19" ht="21" customHeight="1" x14ac:dyDescent="0.25">
      <c r="A34" s="304"/>
      <c r="B34" s="305"/>
      <c r="C34" s="305"/>
      <c r="D34" s="306"/>
      <c r="E34" s="322" t="s">
        <v>197</v>
      </c>
      <c r="F34" s="323"/>
      <c r="G34" s="324"/>
      <c r="H34" s="325" t="s">
        <v>198</v>
      </c>
      <c r="I34" s="326"/>
      <c r="J34" s="326"/>
      <c r="K34" s="327"/>
      <c r="L34" s="328" t="s">
        <v>190</v>
      </c>
      <c r="M34" s="329"/>
      <c r="N34" s="330"/>
      <c r="O34" s="330"/>
      <c r="P34" s="330"/>
      <c r="Q34" s="331"/>
      <c r="R34" s="143"/>
      <c r="S34" s="143"/>
    </row>
    <row r="35" spans="1:19" ht="27" customHeight="1" thickBot="1" x14ac:dyDescent="0.3">
      <c r="A35" s="332" t="s">
        <v>193</v>
      </c>
      <c r="B35" s="333"/>
      <c r="C35" s="333"/>
      <c r="D35" s="334"/>
      <c r="E35" s="335" t="s">
        <v>193</v>
      </c>
      <c r="F35" s="336"/>
      <c r="G35" s="336"/>
      <c r="H35" s="336"/>
      <c r="I35" s="336"/>
      <c r="J35" s="336"/>
      <c r="K35" s="337"/>
      <c r="L35" s="338" t="s">
        <v>193</v>
      </c>
      <c r="M35" s="339"/>
      <c r="N35" s="339"/>
      <c r="O35" s="339"/>
      <c r="P35" s="339"/>
      <c r="Q35" s="340"/>
      <c r="R35" s="143"/>
      <c r="S35" s="143"/>
    </row>
    <row r="36" spans="1:19" ht="18" customHeight="1" x14ac:dyDescent="0.25">
      <c r="A36" s="134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4"/>
      <c r="S36" s="184"/>
    </row>
    <row r="37" spans="1:19" ht="10.5" customHeight="1" x14ac:dyDescent="0.2">
      <c r="A37" s="297"/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297"/>
      <c r="O37" s="297"/>
      <c r="P37" s="297"/>
      <c r="Q37" s="297"/>
      <c r="R37" s="185"/>
      <c r="S37" s="186"/>
    </row>
    <row r="38" spans="1:19" ht="10.5" customHeight="1" x14ac:dyDescent="0.2">
      <c r="A38" s="297"/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297"/>
      <c r="O38" s="297"/>
      <c r="P38" s="297"/>
      <c r="Q38" s="297"/>
      <c r="R38" s="185"/>
      <c r="S38" s="186"/>
    </row>
    <row r="39" spans="1:19" ht="10.5" customHeight="1" x14ac:dyDescent="0.2">
      <c r="A39" s="297"/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7"/>
      <c r="Q39" s="297"/>
      <c r="R39" s="185"/>
      <c r="S39" s="186"/>
    </row>
    <row r="40" spans="1:19" ht="10.5" customHeight="1" x14ac:dyDescent="0.2">
      <c r="A40" s="297"/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185"/>
      <c r="S40" s="186"/>
    </row>
    <row r="41" spans="1:19" x14ac:dyDescent="0.2">
      <c r="A41" s="187"/>
      <c r="B41" s="187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</row>
    <row r="42" spans="1:19" ht="15" x14ac:dyDescent="0.2">
      <c r="A42" s="134"/>
      <c r="C42" s="186"/>
      <c r="D42" s="184"/>
      <c r="E42" s="184"/>
      <c r="F42" s="184"/>
      <c r="G42" s="184"/>
      <c r="H42" s="184"/>
      <c r="I42" s="184"/>
      <c r="J42" s="186"/>
      <c r="K42" s="186"/>
      <c r="L42" s="186"/>
      <c r="M42" s="186"/>
      <c r="N42" s="186"/>
      <c r="O42" s="186"/>
      <c r="P42" s="186"/>
      <c r="Q42" s="186"/>
      <c r="R42" s="186"/>
      <c r="S42" s="186"/>
    </row>
    <row r="43" spans="1:19" ht="15" x14ac:dyDescent="0.2">
      <c r="A43" s="134"/>
      <c r="C43" s="186"/>
      <c r="D43" s="184"/>
      <c r="E43" s="184"/>
      <c r="F43" s="184"/>
      <c r="G43" s="184"/>
      <c r="H43" s="184"/>
      <c r="I43" s="184"/>
      <c r="J43" s="186"/>
      <c r="K43" s="186"/>
      <c r="L43" s="186"/>
      <c r="M43" s="186"/>
      <c r="N43" s="186"/>
      <c r="O43" s="186"/>
      <c r="P43" s="186"/>
      <c r="Q43" s="186"/>
      <c r="R43" s="186"/>
      <c r="S43" s="186"/>
    </row>
    <row r="44" spans="1:19" x14ac:dyDescent="0.2">
      <c r="A44" s="134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</row>
    <row r="45" spans="1:19" x14ac:dyDescent="0.2">
      <c r="A45" s="134"/>
    </row>
    <row r="46" spans="1:19" x14ac:dyDescent="0.2">
      <c r="A46" s="134"/>
    </row>
    <row r="47" spans="1:19" x14ac:dyDescent="0.2">
      <c r="A47" s="134"/>
    </row>
    <row r="48" spans="1:19" x14ac:dyDescent="0.2">
      <c r="A48" s="134"/>
    </row>
    <row r="49" spans="1:1" x14ac:dyDescent="0.2">
      <c r="A49" s="134"/>
    </row>
    <row r="50" spans="1:1" x14ac:dyDescent="0.2">
      <c r="A50" s="134"/>
    </row>
    <row r="51" spans="1:1" x14ac:dyDescent="0.2">
      <c r="A51" s="134"/>
    </row>
    <row r="52" spans="1:1" x14ac:dyDescent="0.2">
      <c r="A52" s="134"/>
    </row>
    <row r="53" spans="1:1" x14ac:dyDescent="0.2">
      <c r="A53" s="134"/>
    </row>
    <row r="54" spans="1:1" x14ac:dyDescent="0.2">
      <c r="A54" s="134"/>
    </row>
    <row r="55" spans="1:1" x14ac:dyDescent="0.2">
      <c r="A55" s="134"/>
    </row>
    <row r="56" spans="1:1" x14ac:dyDescent="0.2">
      <c r="A56" s="134"/>
    </row>
    <row r="57" spans="1:1" x14ac:dyDescent="0.2">
      <c r="A57" s="134"/>
    </row>
    <row r="58" spans="1:1" x14ac:dyDescent="0.2">
      <c r="A58" s="134"/>
    </row>
    <row r="59" spans="1:1" x14ac:dyDescent="0.2">
      <c r="A59" s="134"/>
    </row>
    <row r="60" spans="1:1" x14ac:dyDescent="0.2">
      <c r="A60" s="134"/>
    </row>
    <row r="61" spans="1:1" x14ac:dyDescent="0.2">
      <c r="A61" s="134"/>
    </row>
    <row r="62" spans="1:1" x14ac:dyDescent="0.2">
      <c r="A62" s="134"/>
    </row>
    <row r="63" spans="1:1" x14ac:dyDescent="0.2">
      <c r="A63" s="134"/>
    </row>
    <row r="64" spans="1:1" x14ac:dyDescent="0.2">
      <c r="A64" s="134"/>
    </row>
    <row r="65" spans="1:1" x14ac:dyDescent="0.2">
      <c r="A65" s="134"/>
    </row>
    <row r="66" spans="1:1" x14ac:dyDescent="0.2">
      <c r="A66" s="134"/>
    </row>
    <row r="67" spans="1:1" x14ac:dyDescent="0.2">
      <c r="A67" s="134"/>
    </row>
    <row r="68" spans="1:1" x14ac:dyDescent="0.2">
      <c r="A68" s="134"/>
    </row>
    <row r="69" spans="1:1" x14ac:dyDescent="0.2">
      <c r="A69" s="134"/>
    </row>
    <row r="70" spans="1:1" x14ac:dyDescent="0.2">
      <c r="A70" s="134"/>
    </row>
    <row r="71" spans="1:1" x14ac:dyDescent="0.2">
      <c r="A71" s="134"/>
    </row>
    <row r="72" spans="1:1" x14ac:dyDescent="0.2">
      <c r="A72" s="134"/>
    </row>
    <row r="73" spans="1:1" x14ac:dyDescent="0.2">
      <c r="A73" s="134"/>
    </row>
    <row r="74" spans="1:1" x14ac:dyDescent="0.2">
      <c r="A74" s="134"/>
    </row>
    <row r="75" spans="1:1" x14ac:dyDescent="0.2">
      <c r="A75" s="134"/>
    </row>
    <row r="76" spans="1:1" x14ac:dyDescent="0.2">
      <c r="A76" s="134"/>
    </row>
    <row r="77" spans="1:1" x14ac:dyDescent="0.2">
      <c r="A77" s="134"/>
    </row>
    <row r="78" spans="1:1" x14ac:dyDescent="0.2">
      <c r="A78" s="134"/>
    </row>
    <row r="79" spans="1:1" x14ac:dyDescent="0.2">
      <c r="A79" s="134"/>
    </row>
    <row r="80" spans="1:1" x14ac:dyDescent="0.2">
      <c r="A80" s="134"/>
    </row>
    <row r="81" spans="1:1" x14ac:dyDescent="0.2">
      <c r="A81" s="134"/>
    </row>
    <row r="82" spans="1:1" x14ac:dyDescent="0.2">
      <c r="A82" s="134"/>
    </row>
    <row r="83" spans="1:1" x14ac:dyDescent="0.2">
      <c r="A83" s="134"/>
    </row>
    <row r="84" spans="1:1" x14ac:dyDescent="0.2">
      <c r="A84" s="134"/>
    </row>
    <row r="85" spans="1:1" x14ac:dyDescent="0.2">
      <c r="A85" s="134"/>
    </row>
    <row r="86" spans="1:1" x14ac:dyDescent="0.2">
      <c r="A86" s="134"/>
    </row>
    <row r="87" spans="1:1" x14ac:dyDescent="0.2">
      <c r="A87" s="134"/>
    </row>
    <row r="88" spans="1:1" x14ac:dyDescent="0.2">
      <c r="A88" s="134"/>
    </row>
    <row r="89" spans="1:1" x14ac:dyDescent="0.2">
      <c r="A89" s="134"/>
    </row>
    <row r="90" spans="1:1" x14ac:dyDescent="0.2">
      <c r="A90" s="134"/>
    </row>
    <row r="91" spans="1:1" x14ac:dyDescent="0.2">
      <c r="A91" s="134"/>
    </row>
    <row r="92" spans="1:1" x14ac:dyDescent="0.2">
      <c r="A92" s="134"/>
    </row>
    <row r="93" spans="1:1" x14ac:dyDescent="0.2">
      <c r="A93" s="134"/>
    </row>
    <row r="94" spans="1:1" x14ac:dyDescent="0.2">
      <c r="A94" s="134"/>
    </row>
    <row r="95" spans="1:1" x14ac:dyDescent="0.2">
      <c r="A95" s="134"/>
    </row>
    <row r="96" spans="1:1" x14ac:dyDescent="0.2">
      <c r="A96" s="134"/>
    </row>
    <row r="97" spans="1:1" x14ac:dyDescent="0.2">
      <c r="A97" s="134"/>
    </row>
    <row r="98" spans="1:1" x14ac:dyDescent="0.2">
      <c r="A98" s="134"/>
    </row>
    <row r="99" spans="1:1" x14ac:dyDescent="0.2">
      <c r="A99" s="134"/>
    </row>
    <row r="100" spans="1:1" x14ac:dyDescent="0.2">
      <c r="A100" s="134"/>
    </row>
    <row r="101" spans="1:1" x14ac:dyDescent="0.2">
      <c r="A101" s="134"/>
    </row>
    <row r="102" spans="1:1" x14ac:dyDescent="0.2">
      <c r="A102" s="134"/>
    </row>
    <row r="103" spans="1:1" x14ac:dyDescent="0.2">
      <c r="A103" s="134"/>
    </row>
    <row r="104" spans="1:1" x14ac:dyDescent="0.2">
      <c r="A104" s="134"/>
    </row>
    <row r="105" spans="1:1" x14ac:dyDescent="0.2">
      <c r="A105" s="134"/>
    </row>
    <row r="106" spans="1:1" x14ac:dyDescent="0.2">
      <c r="A106" s="134"/>
    </row>
    <row r="107" spans="1:1" x14ac:dyDescent="0.2">
      <c r="A107" s="134"/>
    </row>
    <row r="108" spans="1:1" x14ac:dyDescent="0.2">
      <c r="A108" s="134"/>
    </row>
    <row r="109" spans="1:1" x14ac:dyDescent="0.2">
      <c r="A109" s="134"/>
    </row>
    <row r="110" spans="1:1" x14ac:dyDescent="0.2">
      <c r="A110" s="134"/>
    </row>
    <row r="111" spans="1:1" x14ac:dyDescent="0.2">
      <c r="A111" s="134"/>
    </row>
    <row r="112" spans="1:1" x14ac:dyDescent="0.2">
      <c r="A112" s="134"/>
    </row>
    <row r="113" spans="1:1" x14ac:dyDescent="0.2">
      <c r="A113" s="134"/>
    </row>
    <row r="114" spans="1:1" x14ac:dyDescent="0.2">
      <c r="A114" s="134"/>
    </row>
    <row r="115" spans="1:1" x14ac:dyDescent="0.2">
      <c r="A115" s="134"/>
    </row>
    <row r="116" spans="1:1" x14ac:dyDescent="0.2">
      <c r="A116" s="134"/>
    </row>
    <row r="117" spans="1:1" x14ac:dyDescent="0.2">
      <c r="A117" s="134"/>
    </row>
    <row r="118" spans="1:1" x14ac:dyDescent="0.2">
      <c r="A118" s="134"/>
    </row>
    <row r="119" spans="1:1" x14ac:dyDescent="0.2">
      <c r="A119" s="134"/>
    </row>
    <row r="120" spans="1:1" x14ac:dyDescent="0.2">
      <c r="A120" s="134"/>
    </row>
    <row r="121" spans="1:1" x14ac:dyDescent="0.2">
      <c r="A121" s="134"/>
    </row>
    <row r="122" spans="1:1" x14ac:dyDescent="0.2">
      <c r="A122" s="134"/>
    </row>
    <row r="123" spans="1:1" x14ac:dyDescent="0.2">
      <c r="A123" s="134"/>
    </row>
    <row r="124" spans="1:1" x14ac:dyDescent="0.2">
      <c r="A124" s="134"/>
    </row>
    <row r="125" spans="1:1" x14ac:dyDescent="0.2">
      <c r="A125" s="134"/>
    </row>
    <row r="126" spans="1:1" x14ac:dyDescent="0.2">
      <c r="A126" s="134"/>
    </row>
    <row r="127" spans="1:1" x14ac:dyDescent="0.2">
      <c r="A127" s="134"/>
    </row>
    <row r="128" spans="1:1" x14ac:dyDescent="0.2">
      <c r="A128" s="134"/>
    </row>
    <row r="129" spans="1:1" x14ac:dyDescent="0.2">
      <c r="A129" s="134"/>
    </row>
    <row r="130" spans="1:1" x14ac:dyDescent="0.2">
      <c r="A130" s="134"/>
    </row>
    <row r="131" spans="1:1" x14ac:dyDescent="0.2">
      <c r="A131" s="134"/>
    </row>
    <row r="132" spans="1:1" x14ac:dyDescent="0.2">
      <c r="A132" s="134"/>
    </row>
    <row r="133" spans="1:1" x14ac:dyDescent="0.2">
      <c r="A133" s="134"/>
    </row>
    <row r="134" spans="1:1" x14ac:dyDescent="0.2">
      <c r="A134" s="134"/>
    </row>
    <row r="135" spans="1:1" x14ac:dyDescent="0.2">
      <c r="A135" s="134"/>
    </row>
    <row r="136" spans="1:1" x14ac:dyDescent="0.2">
      <c r="A136" s="134"/>
    </row>
    <row r="137" spans="1:1" x14ac:dyDescent="0.2">
      <c r="A137" s="134"/>
    </row>
    <row r="138" spans="1:1" x14ac:dyDescent="0.2">
      <c r="A138" s="134"/>
    </row>
    <row r="139" spans="1:1" x14ac:dyDescent="0.2">
      <c r="A139" s="134"/>
    </row>
    <row r="140" spans="1:1" x14ac:dyDescent="0.2">
      <c r="A140" s="134"/>
    </row>
    <row r="141" spans="1:1" x14ac:dyDescent="0.2">
      <c r="A141" s="134"/>
    </row>
    <row r="142" spans="1:1" x14ac:dyDescent="0.2">
      <c r="A142" s="134"/>
    </row>
    <row r="143" spans="1:1" x14ac:dyDescent="0.2">
      <c r="A143" s="134"/>
    </row>
    <row r="144" spans="1:1" x14ac:dyDescent="0.2">
      <c r="A144" s="134"/>
    </row>
    <row r="145" spans="1:1" x14ac:dyDescent="0.2">
      <c r="A145" s="134"/>
    </row>
    <row r="146" spans="1:1" x14ac:dyDescent="0.2">
      <c r="A146" s="134"/>
    </row>
    <row r="147" spans="1:1" x14ac:dyDescent="0.2">
      <c r="A147" s="134"/>
    </row>
    <row r="148" spans="1:1" x14ac:dyDescent="0.2">
      <c r="A148" s="134"/>
    </row>
    <row r="149" spans="1:1" x14ac:dyDescent="0.2">
      <c r="A149" s="134"/>
    </row>
    <row r="150" spans="1:1" x14ac:dyDescent="0.2">
      <c r="A150" s="134"/>
    </row>
    <row r="151" spans="1:1" x14ac:dyDescent="0.2">
      <c r="A151" s="134"/>
    </row>
    <row r="152" spans="1:1" x14ac:dyDescent="0.2">
      <c r="A152" s="134"/>
    </row>
    <row r="153" spans="1:1" x14ac:dyDescent="0.2">
      <c r="A153" s="134"/>
    </row>
    <row r="154" spans="1:1" x14ac:dyDescent="0.2">
      <c r="A154" s="134"/>
    </row>
    <row r="155" spans="1:1" x14ac:dyDescent="0.2">
      <c r="A155" s="134"/>
    </row>
    <row r="156" spans="1:1" x14ac:dyDescent="0.2">
      <c r="A156" s="134"/>
    </row>
    <row r="157" spans="1:1" x14ac:dyDescent="0.2">
      <c r="A157" s="134"/>
    </row>
    <row r="158" spans="1:1" x14ac:dyDescent="0.2">
      <c r="A158" s="134"/>
    </row>
    <row r="159" spans="1:1" x14ac:dyDescent="0.2">
      <c r="A159" s="134"/>
    </row>
    <row r="160" spans="1:1" x14ac:dyDescent="0.2">
      <c r="A160" s="134"/>
    </row>
    <row r="161" spans="1:1" x14ac:dyDescent="0.2">
      <c r="A161" s="134"/>
    </row>
    <row r="162" spans="1:1" x14ac:dyDescent="0.2">
      <c r="A162" s="134"/>
    </row>
    <row r="163" spans="1:1" x14ac:dyDescent="0.2">
      <c r="A163" s="134"/>
    </row>
    <row r="164" spans="1:1" x14ac:dyDescent="0.2">
      <c r="A164" s="134"/>
    </row>
    <row r="165" spans="1:1" x14ac:dyDescent="0.2">
      <c r="A165" s="134"/>
    </row>
    <row r="166" spans="1:1" x14ac:dyDescent="0.2">
      <c r="A166" s="134"/>
    </row>
    <row r="167" spans="1:1" x14ac:dyDescent="0.2">
      <c r="A167" s="134"/>
    </row>
    <row r="168" spans="1:1" x14ac:dyDescent="0.2">
      <c r="A168" s="134"/>
    </row>
    <row r="169" spans="1:1" x14ac:dyDescent="0.2">
      <c r="A169" s="134"/>
    </row>
    <row r="170" spans="1:1" x14ac:dyDescent="0.2">
      <c r="A170" s="134"/>
    </row>
    <row r="171" spans="1:1" x14ac:dyDescent="0.2">
      <c r="A171" s="134"/>
    </row>
    <row r="172" spans="1:1" x14ac:dyDescent="0.2">
      <c r="A172" s="134"/>
    </row>
    <row r="173" spans="1:1" x14ac:dyDescent="0.2">
      <c r="A173" s="134"/>
    </row>
    <row r="174" spans="1:1" x14ac:dyDescent="0.2">
      <c r="A174" s="134"/>
    </row>
    <row r="175" spans="1:1" x14ac:dyDescent="0.2">
      <c r="A175" s="134"/>
    </row>
    <row r="176" spans="1:1" x14ac:dyDescent="0.2">
      <c r="A176" s="134"/>
    </row>
    <row r="177" spans="1:1" x14ac:dyDescent="0.2">
      <c r="A177" s="134"/>
    </row>
    <row r="178" spans="1:1" x14ac:dyDescent="0.2">
      <c r="A178" s="134"/>
    </row>
    <row r="179" spans="1:1" x14ac:dyDescent="0.2">
      <c r="A179" s="134"/>
    </row>
    <row r="180" spans="1:1" x14ac:dyDescent="0.2">
      <c r="A180" s="134"/>
    </row>
    <row r="181" spans="1:1" x14ac:dyDescent="0.2">
      <c r="A181" s="134"/>
    </row>
    <row r="182" spans="1:1" x14ac:dyDescent="0.2">
      <c r="A182" s="134"/>
    </row>
    <row r="183" spans="1:1" x14ac:dyDescent="0.2">
      <c r="A183" s="134"/>
    </row>
    <row r="184" spans="1:1" x14ac:dyDescent="0.2">
      <c r="A184" s="134"/>
    </row>
    <row r="185" spans="1:1" x14ac:dyDescent="0.2">
      <c r="A185" s="134"/>
    </row>
    <row r="186" spans="1:1" x14ac:dyDescent="0.2">
      <c r="A186" s="134"/>
    </row>
    <row r="187" spans="1:1" x14ac:dyDescent="0.2">
      <c r="A187" s="134"/>
    </row>
    <row r="188" spans="1:1" x14ac:dyDescent="0.2">
      <c r="A188" s="134"/>
    </row>
    <row r="189" spans="1:1" x14ac:dyDescent="0.2">
      <c r="A189" s="134"/>
    </row>
    <row r="190" spans="1:1" x14ac:dyDescent="0.2">
      <c r="A190" s="134"/>
    </row>
    <row r="191" spans="1:1" x14ac:dyDescent="0.2">
      <c r="A191" s="134"/>
    </row>
    <row r="192" spans="1:1" x14ac:dyDescent="0.2">
      <c r="A192" s="134"/>
    </row>
    <row r="193" spans="1:1" x14ac:dyDescent="0.2">
      <c r="A193" s="134"/>
    </row>
    <row r="194" spans="1:1" x14ac:dyDescent="0.2">
      <c r="A194" s="134"/>
    </row>
    <row r="195" spans="1:1" x14ac:dyDescent="0.2">
      <c r="A195" s="134"/>
    </row>
    <row r="196" spans="1:1" x14ac:dyDescent="0.2">
      <c r="A196" s="134"/>
    </row>
    <row r="197" spans="1:1" x14ac:dyDescent="0.2">
      <c r="A197" s="134"/>
    </row>
    <row r="198" spans="1:1" x14ac:dyDescent="0.2">
      <c r="A198" s="134"/>
    </row>
    <row r="199" spans="1:1" x14ac:dyDescent="0.2">
      <c r="A199" s="134"/>
    </row>
    <row r="200" spans="1:1" x14ac:dyDescent="0.2">
      <c r="A200" s="134"/>
    </row>
    <row r="201" spans="1:1" x14ac:dyDescent="0.2">
      <c r="A201" s="134"/>
    </row>
    <row r="202" spans="1:1" x14ac:dyDescent="0.2">
      <c r="A202" s="134"/>
    </row>
    <row r="203" spans="1:1" x14ac:dyDescent="0.2">
      <c r="A203" s="134"/>
    </row>
    <row r="204" spans="1:1" x14ac:dyDescent="0.2">
      <c r="A204" s="134"/>
    </row>
    <row r="205" spans="1:1" x14ac:dyDescent="0.2">
      <c r="A205" s="134"/>
    </row>
    <row r="206" spans="1:1" x14ac:dyDescent="0.2">
      <c r="A206" s="134"/>
    </row>
    <row r="207" spans="1:1" x14ac:dyDescent="0.2">
      <c r="A207" s="134"/>
    </row>
    <row r="208" spans="1:1" x14ac:dyDescent="0.2">
      <c r="A208" s="134"/>
    </row>
    <row r="209" spans="1:1" x14ac:dyDescent="0.2">
      <c r="A209" s="134"/>
    </row>
    <row r="210" spans="1:1" x14ac:dyDescent="0.2">
      <c r="A210" s="134"/>
    </row>
    <row r="211" spans="1:1" x14ac:dyDescent="0.2">
      <c r="A211" s="134"/>
    </row>
    <row r="212" spans="1:1" x14ac:dyDescent="0.2">
      <c r="A212" s="134"/>
    </row>
    <row r="213" spans="1:1" x14ac:dyDescent="0.2">
      <c r="A213" s="134"/>
    </row>
    <row r="214" spans="1:1" x14ac:dyDescent="0.2">
      <c r="A214" s="134"/>
    </row>
    <row r="215" spans="1:1" x14ac:dyDescent="0.2">
      <c r="A215" s="134"/>
    </row>
    <row r="216" spans="1:1" x14ac:dyDescent="0.2">
      <c r="A216" s="134"/>
    </row>
    <row r="217" spans="1:1" x14ac:dyDescent="0.2">
      <c r="A217" s="134"/>
    </row>
    <row r="218" spans="1:1" x14ac:dyDescent="0.2">
      <c r="A218" s="134"/>
    </row>
    <row r="219" spans="1:1" x14ac:dyDescent="0.2">
      <c r="A219" s="134"/>
    </row>
    <row r="220" spans="1:1" x14ac:dyDescent="0.2">
      <c r="A220" s="134"/>
    </row>
    <row r="221" spans="1:1" x14ac:dyDescent="0.2">
      <c r="A221" s="134"/>
    </row>
    <row r="222" spans="1:1" x14ac:dyDescent="0.2">
      <c r="A222" s="134"/>
    </row>
    <row r="223" spans="1:1" x14ac:dyDescent="0.2">
      <c r="A223" s="134"/>
    </row>
    <row r="224" spans="1:1" x14ac:dyDescent="0.2">
      <c r="A224" s="134"/>
    </row>
    <row r="225" spans="1:1" x14ac:dyDescent="0.2">
      <c r="A225" s="134"/>
    </row>
    <row r="226" spans="1:1" x14ac:dyDescent="0.2">
      <c r="A226" s="134"/>
    </row>
    <row r="227" spans="1:1" x14ac:dyDescent="0.2">
      <c r="A227" s="134"/>
    </row>
    <row r="228" spans="1:1" x14ac:dyDescent="0.2">
      <c r="A228" s="134"/>
    </row>
    <row r="229" spans="1:1" x14ac:dyDescent="0.2">
      <c r="A229" s="134"/>
    </row>
    <row r="230" spans="1:1" x14ac:dyDescent="0.2">
      <c r="A230" s="134"/>
    </row>
    <row r="231" spans="1:1" x14ac:dyDescent="0.2">
      <c r="A231" s="134"/>
    </row>
    <row r="232" spans="1:1" x14ac:dyDescent="0.2">
      <c r="A232" s="134"/>
    </row>
    <row r="233" spans="1:1" x14ac:dyDescent="0.2">
      <c r="A233" s="134"/>
    </row>
    <row r="234" spans="1:1" x14ac:dyDescent="0.2">
      <c r="A234" s="134"/>
    </row>
    <row r="235" spans="1:1" x14ac:dyDescent="0.2">
      <c r="A235" s="134"/>
    </row>
    <row r="236" spans="1:1" x14ac:dyDescent="0.2">
      <c r="A236" s="134"/>
    </row>
    <row r="237" spans="1:1" x14ac:dyDescent="0.2">
      <c r="A237" s="134"/>
    </row>
    <row r="238" spans="1:1" x14ac:dyDescent="0.2">
      <c r="A238" s="134"/>
    </row>
    <row r="239" spans="1:1" x14ac:dyDescent="0.2">
      <c r="A239" s="134"/>
    </row>
    <row r="240" spans="1:1" x14ac:dyDescent="0.2">
      <c r="A240" s="134"/>
    </row>
    <row r="241" spans="1:1" x14ac:dyDescent="0.2">
      <c r="A241" s="134"/>
    </row>
    <row r="242" spans="1:1" x14ac:dyDescent="0.2">
      <c r="A242" s="134"/>
    </row>
    <row r="243" spans="1:1" x14ac:dyDescent="0.2">
      <c r="A243" s="134"/>
    </row>
    <row r="244" spans="1:1" x14ac:dyDescent="0.2">
      <c r="A244" s="134"/>
    </row>
    <row r="245" spans="1:1" x14ac:dyDescent="0.2">
      <c r="A245" s="134"/>
    </row>
    <row r="246" spans="1:1" x14ac:dyDescent="0.2">
      <c r="A246" s="134"/>
    </row>
    <row r="247" spans="1:1" x14ac:dyDescent="0.2">
      <c r="A247" s="134"/>
    </row>
    <row r="248" spans="1:1" x14ac:dyDescent="0.2">
      <c r="A248" s="134"/>
    </row>
    <row r="249" spans="1:1" x14ac:dyDescent="0.2">
      <c r="A249" s="134"/>
    </row>
    <row r="250" spans="1:1" x14ac:dyDescent="0.2">
      <c r="A250" s="134"/>
    </row>
    <row r="251" spans="1:1" x14ac:dyDescent="0.2">
      <c r="A251" s="134"/>
    </row>
    <row r="252" spans="1:1" x14ac:dyDescent="0.2">
      <c r="A252" s="134"/>
    </row>
    <row r="253" spans="1:1" x14ac:dyDescent="0.2">
      <c r="A253" s="134"/>
    </row>
    <row r="254" spans="1:1" x14ac:dyDescent="0.2">
      <c r="A254" s="134"/>
    </row>
    <row r="255" spans="1:1" x14ac:dyDescent="0.2">
      <c r="A255" s="134"/>
    </row>
    <row r="256" spans="1:1" x14ac:dyDescent="0.2">
      <c r="A256" s="134"/>
    </row>
    <row r="257" spans="1:1" x14ac:dyDescent="0.2">
      <c r="A257" s="134"/>
    </row>
    <row r="258" spans="1:1" x14ac:dyDescent="0.2">
      <c r="A258" s="134"/>
    </row>
    <row r="259" spans="1:1" x14ac:dyDescent="0.2">
      <c r="A259" s="134"/>
    </row>
    <row r="260" spans="1:1" x14ac:dyDescent="0.2">
      <c r="A260" s="134"/>
    </row>
    <row r="261" spans="1:1" x14ac:dyDescent="0.2">
      <c r="A261" s="134"/>
    </row>
    <row r="262" spans="1:1" x14ac:dyDescent="0.2">
      <c r="A262" s="134"/>
    </row>
    <row r="263" spans="1:1" x14ac:dyDescent="0.2">
      <c r="A263" s="134"/>
    </row>
    <row r="264" spans="1:1" x14ac:dyDescent="0.2">
      <c r="A264" s="134"/>
    </row>
    <row r="265" spans="1:1" x14ac:dyDescent="0.2">
      <c r="A265" s="134"/>
    </row>
    <row r="266" spans="1:1" x14ac:dyDescent="0.2">
      <c r="A266" s="134"/>
    </row>
    <row r="267" spans="1:1" x14ac:dyDescent="0.2">
      <c r="A267" s="134"/>
    </row>
    <row r="268" spans="1:1" x14ac:dyDescent="0.2">
      <c r="A268" s="134"/>
    </row>
    <row r="269" spans="1:1" x14ac:dyDescent="0.2">
      <c r="A269" s="134"/>
    </row>
    <row r="270" spans="1:1" x14ac:dyDescent="0.2">
      <c r="A270" s="134"/>
    </row>
    <row r="271" spans="1:1" x14ac:dyDescent="0.2">
      <c r="A271" s="134"/>
    </row>
    <row r="272" spans="1:1" x14ac:dyDescent="0.2">
      <c r="A272" s="134"/>
    </row>
    <row r="273" spans="1:1" x14ac:dyDescent="0.2">
      <c r="A273" s="134"/>
    </row>
    <row r="274" spans="1:1" x14ac:dyDescent="0.2">
      <c r="A274" s="134"/>
    </row>
    <row r="275" spans="1:1" x14ac:dyDescent="0.2">
      <c r="A275" s="134"/>
    </row>
    <row r="276" spans="1:1" x14ac:dyDescent="0.2">
      <c r="A276" s="134"/>
    </row>
    <row r="277" spans="1:1" x14ac:dyDescent="0.2">
      <c r="A277" s="134"/>
    </row>
    <row r="278" spans="1:1" x14ac:dyDescent="0.2">
      <c r="A278" s="134"/>
    </row>
    <row r="279" spans="1:1" x14ac:dyDescent="0.2">
      <c r="A279" s="134"/>
    </row>
    <row r="280" spans="1:1" x14ac:dyDescent="0.2">
      <c r="A280" s="134"/>
    </row>
    <row r="281" spans="1:1" x14ac:dyDescent="0.2">
      <c r="A281" s="134"/>
    </row>
    <row r="282" spans="1:1" x14ac:dyDescent="0.2">
      <c r="A282" s="134"/>
    </row>
    <row r="283" spans="1:1" x14ac:dyDescent="0.2">
      <c r="A283" s="134"/>
    </row>
    <row r="284" spans="1:1" x14ac:dyDescent="0.2">
      <c r="A284" s="134"/>
    </row>
    <row r="285" spans="1:1" x14ac:dyDescent="0.2">
      <c r="A285" s="134"/>
    </row>
    <row r="286" spans="1:1" x14ac:dyDescent="0.2">
      <c r="A286" s="134"/>
    </row>
    <row r="287" spans="1:1" x14ac:dyDescent="0.2">
      <c r="A287" s="134"/>
    </row>
    <row r="288" spans="1:1" x14ac:dyDescent="0.2">
      <c r="A288" s="134"/>
    </row>
    <row r="289" spans="1:1" x14ac:dyDescent="0.2">
      <c r="A289" s="134"/>
    </row>
    <row r="290" spans="1:1" x14ac:dyDescent="0.2">
      <c r="A290" s="134"/>
    </row>
    <row r="291" spans="1:1" x14ac:dyDescent="0.2">
      <c r="A291" s="134"/>
    </row>
    <row r="292" spans="1:1" x14ac:dyDescent="0.2">
      <c r="A292" s="134"/>
    </row>
    <row r="293" spans="1:1" x14ac:dyDescent="0.2">
      <c r="A293" s="134"/>
    </row>
    <row r="294" spans="1:1" x14ac:dyDescent="0.2">
      <c r="A294" s="134"/>
    </row>
    <row r="295" spans="1:1" x14ac:dyDescent="0.2">
      <c r="A295" s="134"/>
    </row>
    <row r="296" spans="1:1" x14ac:dyDescent="0.2">
      <c r="A296" s="134"/>
    </row>
    <row r="297" spans="1:1" x14ac:dyDescent="0.2">
      <c r="A297" s="134"/>
    </row>
    <row r="298" spans="1:1" x14ac:dyDescent="0.2">
      <c r="A298" s="134"/>
    </row>
    <row r="299" spans="1:1" x14ac:dyDescent="0.2">
      <c r="A299" s="134"/>
    </row>
    <row r="300" spans="1:1" x14ac:dyDescent="0.2">
      <c r="A300" s="134"/>
    </row>
    <row r="301" spans="1:1" x14ac:dyDescent="0.2">
      <c r="A301" s="134"/>
    </row>
    <row r="302" spans="1:1" x14ac:dyDescent="0.2">
      <c r="A302" s="134"/>
    </row>
    <row r="303" spans="1:1" x14ac:dyDescent="0.2">
      <c r="A303" s="134"/>
    </row>
    <row r="304" spans="1:1" x14ac:dyDescent="0.2">
      <c r="A304" s="134"/>
    </row>
    <row r="305" spans="1:1" x14ac:dyDescent="0.2">
      <c r="A305" s="134"/>
    </row>
    <row r="306" spans="1:1" x14ac:dyDescent="0.2">
      <c r="A306" s="134"/>
    </row>
    <row r="307" spans="1:1" x14ac:dyDescent="0.2">
      <c r="A307" s="134"/>
    </row>
    <row r="308" spans="1:1" x14ac:dyDescent="0.2">
      <c r="A308" s="134"/>
    </row>
    <row r="309" spans="1:1" x14ac:dyDescent="0.2">
      <c r="A309" s="134"/>
    </row>
    <row r="310" spans="1:1" x14ac:dyDescent="0.2">
      <c r="A310" s="134"/>
    </row>
    <row r="311" spans="1:1" x14ac:dyDescent="0.2">
      <c r="A311" s="134"/>
    </row>
    <row r="312" spans="1:1" x14ac:dyDescent="0.2">
      <c r="A312" s="134"/>
    </row>
    <row r="313" spans="1:1" x14ac:dyDescent="0.2">
      <c r="A313" s="134"/>
    </row>
    <row r="314" spans="1:1" x14ac:dyDescent="0.2">
      <c r="A314" s="134"/>
    </row>
    <row r="315" spans="1:1" x14ac:dyDescent="0.2">
      <c r="A315" s="134"/>
    </row>
    <row r="316" spans="1:1" x14ac:dyDescent="0.2">
      <c r="A316" s="134"/>
    </row>
    <row r="317" spans="1:1" x14ac:dyDescent="0.2">
      <c r="A317" s="134"/>
    </row>
    <row r="318" spans="1:1" x14ac:dyDescent="0.2">
      <c r="A318" s="134"/>
    </row>
    <row r="319" spans="1:1" x14ac:dyDescent="0.2">
      <c r="A319" s="134"/>
    </row>
    <row r="320" spans="1:1" x14ac:dyDescent="0.2">
      <c r="A320" s="134"/>
    </row>
    <row r="321" spans="1:1" x14ac:dyDescent="0.2">
      <c r="A321" s="134"/>
    </row>
    <row r="322" spans="1:1" x14ac:dyDescent="0.2">
      <c r="A322" s="134"/>
    </row>
    <row r="323" spans="1:1" x14ac:dyDescent="0.2">
      <c r="A323" s="134"/>
    </row>
    <row r="324" spans="1:1" x14ac:dyDescent="0.2">
      <c r="A324" s="134"/>
    </row>
    <row r="325" spans="1:1" x14ac:dyDescent="0.2">
      <c r="A325" s="134"/>
    </row>
    <row r="326" spans="1:1" x14ac:dyDescent="0.2">
      <c r="A326" s="134"/>
    </row>
    <row r="327" spans="1:1" x14ac:dyDescent="0.2">
      <c r="A327" s="134"/>
    </row>
    <row r="328" spans="1:1" x14ac:dyDescent="0.2">
      <c r="A328" s="134"/>
    </row>
    <row r="329" spans="1:1" x14ac:dyDescent="0.2">
      <c r="A329" s="134"/>
    </row>
    <row r="330" spans="1:1" x14ac:dyDescent="0.2">
      <c r="A330" s="134"/>
    </row>
    <row r="331" spans="1:1" x14ac:dyDescent="0.2">
      <c r="A331" s="134"/>
    </row>
    <row r="332" spans="1:1" x14ac:dyDescent="0.2">
      <c r="A332" s="134"/>
    </row>
    <row r="333" spans="1:1" x14ac:dyDescent="0.2">
      <c r="A333" s="134"/>
    </row>
    <row r="334" spans="1:1" x14ac:dyDescent="0.2">
      <c r="A334" s="134"/>
    </row>
    <row r="335" spans="1:1" x14ac:dyDescent="0.2">
      <c r="A335" s="134"/>
    </row>
    <row r="336" spans="1:1" x14ac:dyDescent="0.2">
      <c r="A336" s="134"/>
    </row>
    <row r="337" spans="1:1" x14ac:dyDescent="0.2">
      <c r="A337" s="134"/>
    </row>
    <row r="338" spans="1:1" x14ac:dyDescent="0.2">
      <c r="A338" s="134"/>
    </row>
    <row r="339" spans="1:1" x14ac:dyDescent="0.2">
      <c r="A339" s="134"/>
    </row>
    <row r="340" spans="1:1" x14ac:dyDescent="0.2">
      <c r="A340" s="134"/>
    </row>
    <row r="341" spans="1:1" x14ac:dyDescent="0.2">
      <c r="A341" s="134"/>
    </row>
    <row r="342" spans="1:1" x14ac:dyDescent="0.2">
      <c r="A342" s="134"/>
    </row>
    <row r="343" spans="1:1" x14ac:dyDescent="0.2">
      <c r="A343" s="134"/>
    </row>
    <row r="344" spans="1:1" x14ac:dyDescent="0.2">
      <c r="A344" s="134"/>
    </row>
    <row r="345" spans="1:1" x14ac:dyDescent="0.2">
      <c r="A345" s="134"/>
    </row>
    <row r="346" spans="1:1" x14ac:dyDescent="0.2">
      <c r="A346" s="134"/>
    </row>
    <row r="347" spans="1:1" x14ac:dyDescent="0.2">
      <c r="A347" s="134"/>
    </row>
    <row r="348" spans="1:1" x14ac:dyDescent="0.2">
      <c r="A348" s="134"/>
    </row>
    <row r="349" spans="1:1" x14ac:dyDescent="0.2">
      <c r="A349" s="134"/>
    </row>
    <row r="350" spans="1:1" x14ac:dyDescent="0.2">
      <c r="A350" s="134"/>
    </row>
    <row r="351" spans="1:1" x14ac:dyDescent="0.2">
      <c r="A351" s="134"/>
    </row>
    <row r="352" spans="1:1" x14ac:dyDescent="0.2">
      <c r="A352" s="134"/>
    </row>
    <row r="353" spans="1:1" x14ac:dyDescent="0.2">
      <c r="A353" s="134"/>
    </row>
    <row r="354" spans="1:1" x14ac:dyDescent="0.2">
      <c r="A354" s="134"/>
    </row>
    <row r="355" spans="1:1" x14ac:dyDescent="0.2">
      <c r="A355" s="134"/>
    </row>
    <row r="356" spans="1:1" x14ac:dyDescent="0.2">
      <c r="A356" s="134"/>
    </row>
    <row r="357" spans="1:1" x14ac:dyDescent="0.2">
      <c r="A357" s="134"/>
    </row>
    <row r="358" spans="1:1" x14ac:dyDescent="0.2">
      <c r="A358" s="134"/>
    </row>
    <row r="359" spans="1:1" x14ac:dyDescent="0.2">
      <c r="A359" s="134"/>
    </row>
    <row r="360" spans="1:1" x14ac:dyDescent="0.2">
      <c r="A360" s="134"/>
    </row>
    <row r="361" spans="1:1" x14ac:dyDescent="0.2">
      <c r="A361" s="134"/>
    </row>
    <row r="362" spans="1:1" x14ac:dyDescent="0.2">
      <c r="A362" s="134"/>
    </row>
    <row r="363" spans="1:1" x14ac:dyDescent="0.2">
      <c r="A363" s="134"/>
    </row>
    <row r="364" spans="1:1" x14ac:dyDescent="0.2">
      <c r="A364" s="134"/>
    </row>
    <row r="365" spans="1:1" x14ac:dyDescent="0.2">
      <c r="A365" s="134"/>
    </row>
    <row r="366" spans="1:1" x14ac:dyDescent="0.2">
      <c r="A366" s="134"/>
    </row>
    <row r="367" spans="1:1" x14ac:dyDescent="0.2">
      <c r="A367" s="134"/>
    </row>
    <row r="368" spans="1:1" x14ac:dyDescent="0.2">
      <c r="A368" s="134"/>
    </row>
    <row r="369" spans="1:1" x14ac:dyDescent="0.2">
      <c r="A369" s="134"/>
    </row>
    <row r="370" spans="1:1" x14ac:dyDescent="0.2">
      <c r="A370" s="134"/>
    </row>
    <row r="371" spans="1:1" x14ac:dyDescent="0.2">
      <c r="A371" s="134"/>
    </row>
    <row r="372" spans="1:1" x14ac:dyDescent="0.2">
      <c r="A372" s="134"/>
    </row>
    <row r="373" spans="1:1" x14ac:dyDescent="0.2">
      <c r="A373" s="134"/>
    </row>
    <row r="374" spans="1:1" x14ac:dyDescent="0.2">
      <c r="A374" s="134"/>
    </row>
    <row r="375" spans="1:1" x14ac:dyDescent="0.2">
      <c r="A375" s="134"/>
    </row>
    <row r="376" spans="1:1" x14ac:dyDescent="0.2">
      <c r="A376" s="134"/>
    </row>
    <row r="377" spans="1:1" x14ac:dyDescent="0.2">
      <c r="A377" s="134"/>
    </row>
    <row r="378" spans="1:1" x14ac:dyDescent="0.2">
      <c r="A378" s="134"/>
    </row>
    <row r="379" spans="1:1" x14ac:dyDescent="0.2">
      <c r="A379" s="134"/>
    </row>
    <row r="380" spans="1:1" x14ac:dyDescent="0.2">
      <c r="A380" s="134"/>
    </row>
    <row r="381" spans="1:1" x14ac:dyDescent="0.2">
      <c r="A381" s="134"/>
    </row>
    <row r="382" spans="1:1" x14ac:dyDescent="0.2">
      <c r="A382" s="134"/>
    </row>
    <row r="383" spans="1:1" x14ac:dyDescent="0.2">
      <c r="A383" s="134"/>
    </row>
    <row r="384" spans="1:1" x14ac:dyDescent="0.2">
      <c r="A384" s="134"/>
    </row>
    <row r="385" spans="1:1" x14ac:dyDescent="0.2">
      <c r="A385" s="134"/>
    </row>
    <row r="386" spans="1:1" x14ac:dyDescent="0.2">
      <c r="A386" s="134"/>
    </row>
    <row r="387" spans="1:1" x14ac:dyDescent="0.2">
      <c r="A387" s="134"/>
    </row>
    <row r="388" spans="1:1" x14ac:dyDescent="0.2">
      <c r="A388" s="134"/>
    </row>
    <row r="389" spans="1:1" x14ac:dyDescent="0.2">
      <c r="A389" s="134"/>
    </row>
    <row r="390" spans="1:1" x14ac:dyDescent="0.2">
      <c r="A390" s="134"/>
    </row>
    <row r="391" spans="1:1" x14ac:dyDescent="0.2">
      <c r="A391" s="134"/>
    </row>
    <row r="392" spans="1:1" x14ac:dyDescent="0.2">
      <c r="A392" s="134"/>
    </row>
    <row r="393" spans="1:1" x14ac:dyDescent="0.2">
      <c r="A393" s="134"/>
    </row>
    <row r="394" spans="1:1" x14ac:dyDescent="0.2">
      <c r="A394" s="134"/>
    </row>
    <row r="395" spans="1:1" x14ac:dyDescent="0.2">
      <c r="A395" s="134"/>
    </row>
    <row r="396" spans="1:1" x14ac:dyDescent="0.2">
      <c r="A396" s="134"/>
    </row>
    <row r="397" spans="1:1" x14ac:dyDescent="0.2">
      <c r="A397" s="134"/>
    </row>
    <row r="398" spans="1:1" x14ac:dyDescent="0.2">
      <c r="A398" s="134"/>
    </row>
    <row r="399" spans="1:1" x14ac:dyDescent="0.2">
      <c r="A399" s="134"/>
    </row>
    <row r="400" spans="1:1" x14ac:dyDescent="0.2">
      <c r="A400" s="134"/>
    </row>
    <row r="401" spans="1:1" x14ac:dyDescent="0.2">
      <c r="A401" s="134"/>
    </row>
    <row r="402" spans="1:1" x14ac:dyDescent="0.2">
      <c r="A402" s="134"/>
    </row>
    <row r="403" spans="1:1" x14ac:dyDescent="0.2">
      <c r="A403" s="134"/>
    </row>
    <row r="404" spans="1:1" x14ac:dyDescent="0.2">
      <c r="A404" s="134"/>
    </row>
    <row r="405" spans="1:1" x14ac:dyDescent="0.2">
      <c r="A405" s="134"/>
    </row>
    <row r="406" spans="1:1" x14ac:dyDescent="0.2">
      <c r="A406" s="134"/>
    </row>
    <row r="407" spans="1:1" x14ac:dyDescent="0.2">
      <c r="A407" s="134"/>
    </row>
    <row r="408" spans="1:1" x14ac:dyDescent="0.2">
      <c r="A408" s="134"/>
    </row>
    <row r="409" spans="1:1" x14ac:dyDescent="0.2">
      <c r="A409" s="134"/>
    </row>
    <row r="410" spans="1:1" x14ac:dyDescent="0.2">
      <c r="A410" s="134"/>
    </row>
    <row r="411" spans="1:1" x14ac:dyDescent="0.2">
      <c r="A411" s="134"/>
    </row>
    <row r="412" spans="1:1" x14ac:dyDescent="0.2">
      <c r="A412" s="134"/>
    </row>
    <row r="413" spans="1:1" x14ac:dyDescent="0.2">
      <c r="A413" s="134"/>
    </row>
    <row r="414" spans="1:1" x14ac:dyDescent="0.2">
      <c r="A414" s="134"/>
    </row>
    <row r="415" spans="1:1" x14ac:dyDescent="0.2">
      <c r="A415" s="134"/>
    </row>
    <row r="416" spans="1:1" x14ac:dyDescent="0.2">
      <c r="A416" s="134"/>
    </row>
    <row r="417" spans="1:1" x14ac:dyDescent="0.2">
      <c r="A417" s="134"/>
    </row>
    <row r="418" spans="1:1" x14ac:dyDescent="0.2">
      <c r="A418" s="134"/>
    </row>
    <row r="419" spans="1:1" x14ac:dyDescent="0.2">
      <c r="A419" s="134"/>
    </row>
    <row r="420" spans="1:1" x14ac:dyDescent="0.2">
      <c r="A420" s="134"/>
    </row>
    <row r="421" spans="1:1" x14ac:dyDescent="0.2">
      <c r="A421" s="134"/>
    </row>
    <row r="422" spans="1:1" x14ac:dyDescent="0.2">
      <c r="A422" s="134"/>
    </row>
    <row r="423" spans="1:1" x14ac:dyDescent="0.2">
      <c r="A423" s="134"/>
    </row>
    <row r="424" spans="1:1" x14ac:dyDescent="0.2">
      <c r="A424" s="134"/>
    </row>
    <row r="425" spans="1:1" x14ac:dyDescent="0.2">
      <c r="A425" s="134"/>
    </row>
    <row r="426" spans="1:1" x14ac:dyDescent="0.2">
      <c r="A426" s="134"/>
    </row>
    <row r="427" spans="1:1" x14ac:dyDescent="0.2">
      <c r="A427" s="134"/>
    </row>
    <row r="428" spans="1:1" x14ac:dyDescent="0.2">
      <c r="A428" s="134"/>
    </row>
    <row r="429" spans="1:1" x14ac:dyDescent="0.2">
      <c r="A429" s="134"/>
    </row>
    <row r="430" spans="1:1" x14ac:dyDescent="0.2">
      <c r="A430" s="134"/>
    </row>
    <row r="431" spans="1:1" x14ac:dyDescent="0.2">
      <c r="A431" s="134"/>
    </row>
    <row r="432" spans="1:1" x14ac:dyDescent="0.2">
      <c r="A432" s="134"/>
    </row>
    <row r="433" spans="1:1" x14ac:dyDescent="0.2">
      <c r="A433" s="134"/>
    </row>
    <row r="434" spans="1:1" x14ac:dyDescent="0.2">
      <c r="A434" s="134"/>
    </row>
    <row r="435" spans="1:1" x14ac:dyDescent="0.2">
      <c r="A435" s="134"/>
    </row>
    <row r="436" spans="1:1" x14ac:dyDescent="0.2">
      <c r="A436" s="134"/>
    </row>
    <row r="437" spans="1:1" x14ac:dyDescent="0.2">
      <c r="A437" s="134"/>
    </row>
  </sheetData>
  <mergeCells count="81">
    <mergeCell ref="A1:B1"/>
    <mergeCell ref="C1:K1"/>
    <mergeCell ref="L1:M1"/>
    <mergeCell ref="N1:P1"/>
    <mergeCell ref="A2:B2"/>
    <mergeCell ref="C2:D2"/>
    <mergeCell ref="E2:P2"/>
    <mergeCell ref="A3:B3"/>
    <mergeCell ref="C3:D3"/>
    <mergeCell ref="E3:P3"/>
    <mergeCell ref="A5:A6"/>
    <mergeCell ref="D5:O5"/>
    <mergeCell ref="P5:P6"/>
    <mergeCell ref="Q5:Q6"/>
    <mergeCell ref="A7:A8"/>
    <mergeCell ref="B7:B8"/>
    <mergeCell ref="C7:C8"/>
    <mergeCell ref="P7:P8"/>
    <mergeCell ref="Q7:Q8"/>
    <mergeCell ref="Q13:Q14"/>
    <mergeCell ref="B15:B16"/>
    <mergeCell ref="B17:B18"/>
    <mergeCell ref="A9:A10"/>
    <mergeCell ref="B9:B10"/>
    <mergeCell ref="C9:C10"/>
    <mergeCell ref="P9:P10"/>
    <mergeCell ref="Q9:Q10"/>
    <mergeCell ref="A11:A12"/>
    <mergeCell ref="B11:B12"/>
    <mergeCell ref="Q11:Q12"/>
    <mergeCell ref="C11:C12"/>
    <mergeCell ref="Q15:Q16"/>
    <mergeCell ref="Q17:Q18"/>
    <mergeCell ref="A21:B21"/>
    <mergeCell ref="A22:B22"/>
    <mergeCell ref="A23:B23"/>
    <mergeCell ref="A24:C24"/>
    <mergeCell ref="A13:A14"/>
    <mergeCell ref="B13:B14"/>
    <mergeCell ref="B19:B20"/>
    <mergeCell ref="A15:A16"/>
    <mergeCell ref="A17:A18"/>
    <mergeCell ref="A19:A20"/>
    <mergeCell ref="C13:C14"/>
    <mergeCell ref="C15:C16"/>
    <mergeCell ref="C17:C18"/>
    <mergeCell ref="C19:C20"/>
    <mergeCell ref="A25:C25"/>
    <mergeCell ref="A26:C26"/>
    <mergeCell ref="A28:D28"/>
    <mergeCell ref="E28:K28"/>
    <mergeCell ref="L28:Q28"/>
    <mergeCell ref="E35:K35"/>
    <mergeCell ref="L35:Q35"/>
    <mergeCell ref="A37:Q38"/>
    <mergeCell ref="B29:D29"/>
    <mergeCell ref="F29:K29"/>
    <mergeCell ref="L29:M29"/>
    <mergeCell ref="N29:Q29"/>
    <mergeCell ref="A30:B30"/>
    <mergeCell ref="C30:D30"/>
    <mergeCell ref="E30:G30"/>
    <mergeCell ref="H30:K30"/>
    <mergeCell ref="L30:M30"/>
    <mergeCell ref="N30:Q30"/>
    <mergeCell ref="Q19:Q20"/>
    <mergeCell ref="D24:F24"/>
    <mergeCell ref="G24:I24"/>
    <mergeCell ref="A39:Q40"/>
    <mergeCell ref="A31:D34"/>
    <mergeCell ref="E31:K31"/>
    <mergeCell ref="L31:Q31"/>
    <mergeCell ref="E32:K32"/>
    <mergeCell ref="L32:M33"/>
    <mergeCell ref="N32:Q33"/>
    <mergeCell ref="F33:K33"/>
    <mergeCell ref="E34:G34"/>
    <mergeCell ref="H34:K34"/>
    <mergeCell ref="L34:M34"/>
    <mergeCell ref="N34:Q34"/>
    <mergeCell ref="A35:D35"/>
  </mergeCells>
  <printOptions horizontalCentered="1" verticalCentered="1"/>
  <pageMargins left="0.39370078740157483" right="0.39370078740157483" top="0.79" bottom="0.7" header="0.66" footer="0.59055118110236227"/>
  <pageSetup paperSize="9" scale="51" orientation="landscape" horizontalDpi="300" verticalDpi="300" r:id="rId1"/>
  <headerFooter alignWithMargins="0"/>
  <rowBreaks count="1" manualBreakCount="1">
    <brk id="35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A1:N41"/>
  <sheetViews>
    <sheetView zoomScaleNormal="100" workbookViewId="0">
      <selection activeCell="L43" sqref="L43"/>
    </sheetView>
  </sheetViews>
  <sheetFormatPr defaultColWidth="9.140625" defaultRowHeight="11.25" x14ac:dyDescent="0.2"/>
  <cols>
    <col min="1" max="1" width="30.7109375" style="39" customWidth="1"/>
    <col min="2" max="2" width="10.7109375" style="39" customWidth="1"/>
    <col min="3" max="3" width="3.85546875" style="39" customWidth="1"/>
    <col min="4" max="4" width="5.7109375" style="39" customWidth="1"/>
    <col min="5" max="5" width="10.7109375" style="39" customWidth="1"/>
    <col min="6" max="6" width="9.140625" style="39"/>
    <col min="7" max="7" width="5.7109375" style="39" customWidth="1"/>
    <col min="8" max="8" width="12.7109375" style="39" customWidth="1"/>
    <col min="9" max="9" width="9.140625" style="39"/>
    <col min="10" max="10" width="33.5703125" style="39" customWidth="1"/>
    <col min="11" max="13" width="8" style="39" bestFit="1" customWidth="1"/>
    <col min="14" max="16384" width="9.140625" style="39"/>
  </cols>
  <sheetData>
    <row r="1" spans="1:14" ht="21" customHeight="1" x14ac:dyDescent="0.2">
      <c r="A1" s="432" t="s">
        <v>27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4"/>
    </row>
    <row r="2" spans="1:14" ht="22.5" customHeight="1" x14ac:dyDescent="0.2">
      <c r="A2" s="435"/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7"/>
    </row>
    <row r="3" spans="1:14" x14ac:dyDescent="0.2">
      <c r="A3" s="425" t="s">
        <v>28</v>
      </c>
      <c r="B3" s="426"/>
      <c r="D3" s="426" t="s">
        <v>28</v>
      </c>
      <c r="E3" s="426"/>
      <c r="F3" s="426"/>
      <c r="G3" s="426"/>
      <c r="H3" s="426"/>
      <c r="J3" s="40" t="s">
        <v>29</v>
      </c>
      <c r="M3" s="101"/>
    </row>
    <row r="4" spans="1:14" x14ac:dyDescent="0.2">
      <c r="A4" s="102"/>
      <c r="D4" s="427" t="s">
        <v>30</v>
      </c>
      <c r="E4" s="427"/>
      <c r="G4" s="427"/>
      <c r="H4" s="427"/>
      <c r="J4" s="40" t="s">
        <v>31</v>
      </c>
      <c r="M4" s="101"/>
    </row>
    <row r="5" spans="1:14" ht="15" customHeight="1" x14ac:dyDescent="0.2">
      <c r="A5" s="103" t="s">
        <v>32</v>
      </c>
      <c r="B5" s="46" t="s">
        <v>33</v>
      </c>
      <c r="D5" s="428" t="s">
        <v>34</v>
      </c>
      <c r="E5" s="429"/>
      <c r="G5" s="430" t="s">
        <v>35</v>
      </c>
      <c r="H5" s="431"/>
      <c r="K5" s="47" t="s">
        <v>36</v>
      </c>
      <c r="L5" s="47" t="s">
        <v>37</v>
      </c>
      <c r="M5" s="104" t="s">
        <v>38</v>
      </c>
    </row>
    <row r="6" spans="1:14" x14ac:dyDescent="0.2">
      <c r="A6" s="105" t="s">
        <v>39</v>
      </c>
      <c r="B6" s="48" t="s">
        <v>40</v>
      </c>
      <c r="D6" s="49" t="s">
        <v>40</v>
      </c>
      <c r="E6" s="50">
        <v>4.9299999999999997E-2</v>
      </c>
      <c r="G6" s="106" t="s">
        <v>40</v>
      </c>
      <c r="H6" s="107">
        <v>4.9299999999999997E-2</v>
      </c>
      <c r="J6" s="41" t="s">
        <v>41</v>
      </c>
      <c r="K6" s="42">
        <v>3.4299999999999997E-2</v>
      </c>
      <c r="L6" s="42">
        <v>4.9299999999999997E-2</v>
      </c>
      <c r="M6" s="108">
        <v>6.7100000000000007E-2</v>
      </c>
    </row>
    <row r="7" spans="1:14" x14ac:dyDescent="0.2">
      <c r="A7" s="109" t="s">
        <v>42</v>
      </c>
      <c r="B7" s="110" t="s">
        <v>43</v>
      </c>
      <c r="D7" s="106" t="s">
        <v>43</v>
      </c>
      <c r="E7" s="111">
        <v>4.8999999999999998E-3</v>
      </c>
      <c r="G7" s="106" t="s">
        <v>43</v>
      </c>
      <c r="H7" s="111">
        <v>4.8999999999999998E-3</v>
      </c>
      <c r="J7" s="51" t="s">
        <v>44</v>
      </c>
      <c r="K7" s="52">
        <v>2.8E-3</v>
      </c>
      <c r="L7" s="52">
        <v>4.8999999999999998E-3</v>
      </c>
      <c r="M7" s="112">
        <v>7.4999999999999997E-3</v>
      </c>
    </row>
    <row r="8" spans="1:14" x14ac:dyDescent="0.2">
      <c r="A8" s="105" t="s">
        <v>45</v>
      </c>
      <c r="B8" s="48" t="s">
        <v>46</v>
      </c>
      <c r="D8" s="49" t="s">
        <v>46</v>
      </c>
      <c r="E8" s="53">
        <v>1.3899999999999999E-2</v>
      </c>
      <c r="G8" s="106" t="s">
        <v>46</v>
      </c>
      <c r="H8" s="111">
        <v>1.3899999999999999E-2</v>
      </c>
      <c r="J8" s="43" t="s">
        <v>47</v>
      </c>
      <c r="K8" s="42">
        <v>0.01</v>
      </c>
      <c r="L8" s="42">
        <v>1.3899999999999999E-2</v>
      </c>
      <c r="M8" s="108">
        <v>1.7399999999999999E-2</v>
      </c>
    </row>
    <row r="9" spans="1:14" x14ac:dyDescent="0.2">
      <c r="A9" s="109" t="s">
        <v>48</v>
      </c>
      <c r="B9" s="110" t="s">
        <v>49</v>
      </c>
      <c r="D9" s="113" t="s">
        <v>49</v>
      </c>
      <c r="E9" s="114">
        <v>9.9000000000000008E-3</v>
      </c>
      <c r="G9" s="113" t="s">
        <v>49</v>
      </c>
      <c r="H9" s="114">
        <v>9.9000000000000008E-3</v>
      </c>
      <c r="J9" s="51" t="s">
        <v>50</v>
      </c>
      <c r="K9" s="52">
        <v>9.4000000000000004E-3</v>
      </c>
      <c r="L9" s="52">
        <v>9.9000000000000008E-3</v>
      </c>
      <c r="M9" s="112">
        <v>1.17E-2</v>
      </c>
    </row>
    <row r="10" spans="1:14" s="44" customFormat="1" x14ac:dyDescent="0.2">
      <c r="A10" s="115" t="s">
        <v>51</v>
      </c>
      <c r="B10" s="54" t="s">
        <v>52</v>
      </c>
      <c r="D10" s="55" t="s">
        <v>52</v>
      </c>
      <c r="E10" s="56">
        <v>8.0399999999999999E-2</v>
      </c>
      <c r="G10" s="113" t="s">
        <v>52</v>
      </c>
      <c r="H10" s="114">
        <v>8.0399999999999999E-2</v>
      </c>
      <c r="J10" s="43" t="s">
        <v>53</v>
      </c>
      <c r="K10" s="42">
        <v>6.7400000000000002E-2</v>
      </c>
      <c r="L10" s="42">
        <v>8.0399999999999999E-2</v>
      </c>
      <c r="M10" s="108">
        <v>9.4E-2</v>
      </c>
      <c r="N10" s="39"/>
    </row>
    <row r="11" spans="1:14" s="44" customFormat="1" x14ac:dyDescent="0.2">
      <c r="A11" s="116" t="s">
        <v>54</v>
      </c>
      <c r="B11" s="117"/>
      <c r="D11" s="113" t="s">
        <v>55</v>
      </c>
      <c r="E11" s="114">
        <v>3.6499999999999998E-2</v>
      </c>
      <c r="G11" s="113" t="s">
        <v>55</v>
      </c>
      <c r="H11" s="114">
        <v>3.6499999999999998E-2</v>
      </c>
      <c r="J11" s="39"/>
      <c r="K11" s="39"/>
      <c r="L11" s="39"/>
      <c r="M11" s="101"/>
      <c r="N11" s="39"/>
    </row>
    <row r="12" spans="1:14" x14ac:dyDescent="0.2">
      <c r="A12" s="115" t="s">
        <v>56</v>
      </c>
      <c r="B12" s="54" t="s">
        <v>55</v>
      </c>
      <c r="D12" s="55" t="s">
        <v>57</v>
      </c>
      <c r="E12" s="114">
        <v>0.05</v>
      </c>
      <c r="F12" s="44"/>
      <c r="G12" s="113" t="s">
        <v>57</v>
      </c>
      <c r="H12" s="114">
        <v>0.05</v>
      </c>
      <c r="M12" s="101"/>
    </row>
    <row r="13" spans="1:14" x14ac:dyDescent="0.2">
      <c r="A13" s="118" t="s">
        <v>57</v>
      </c>
      <c r="B13" s="117" t="s">
        <v>57</v>
      </c>
      <c r="D13" s="113" t="s">
        <v>58</v>
      </c>
      <c r="E13" s="114">
        <v>0</v>
      </c>
      <c r="F13" s="44"/>
      <c r="G13" s="113" t="s">
        <v>58</v>
      </c>
      <c r="H13" s="114">
        <v>0.02</v>
      </c>
      <c r="J13" s="57" t="s">
        <v>59</v>
      </c>
      <c r="K13" s="57"/>
      <c r="L13" s="57"/>
      <c r="M13" s="119"/>
    </row>
    <row r="14" spans="1:14" x14ac:dyDescent="0.2">
      <c r="A14" s="115" t="s">
        <v>60</v>
      </c>
      <c r="B14" s="54" t="s">
        <v>58</v>
      </c>
      <c r="D14" s="49" t="s">
        <v>61</v>
      </c>
      <c r="E14" s="53">
        <f>E13+E12+E11</f>
        <v>8.6499999999999994E-2</v>
      </c>
      <c r="F14" s="44"/>
      <c r="G14" s="106" t="s">
        <v>61</v>
      </c>
      <c r="H14" s="111">
        <f>H13+H12+H11</f>
        <v>0.10650000000000001</v>
      </c>
      <c r="K14" s="47" t="s">
        <v>36</v>
      </c>
      <c r="L14" s="47" t="s">
        <v>37</v>
      </c>
      <c r="M14" s="104" t="s">
        <v>38</v>
      </c>
    </row>
    <row r="15" spans="1:14" x14ac:dyDescent="0.2">
      <c r="A15" s="120" t="s">
        <v>62</v>
      </c>
      <c r="B15" s="117" t="s">
        <v>61</v>
      </c>
      <c r="D15" s="412" t="s">
        <v>25</v>
      </c>
      <c r="E15" s="58"/>
      <c r="G15" s="415" t="s">
        <v>25</v>
      </c>
      <c r="H15" s="121"/>
      <c r="K15" s="42">
        <v>0.20760000000000001</v>
      </c>
      <c r="L15" s="42">
        <v>0.24179999999999999</v>
      </c>
      <c r="M15" s="108">
        <v>0.26440000000000002</v>
      </c>
    </row>
    <row r="16" spans="1:14" x14ac:dyDescent="0.2">
      <c r="A16" s="418" t="s">
        <v>63</v>
      </c>
      <c r="B16" s="419"/>
      <c r="D16" s="413"/>
      <c r="E16" s="59">
        <f>(((1+E6+E7+E8)*(1+E9)*(1+E10))/(1-E14))-1</f>
        <v>0.27575215640503536</v>
      </c>
      <c r="G16" s="416"/>
      <c r="H16" s="122">
        <f>(((1+H6+H7+H8)*(1+H9)*(1+H10))/(1-H14))-1</f>
        <v>0.30430844418130931</v>
      </c>
      <c r="M16" s="101"/>
    </row>
    <row r="17" spans="1:14" x14ac:dyDescent="0.2">
      <c r="A17" s="420" t="s">
        <v>64</v>
      </c>
      <c r="B17" s="421"/>
      <c r="D17" s="414"/>
      <c r="E17" s="60"/>
      <c r="G17" s="417"/>
      <c r="H17" s="123"/>
      <c r="M17" s="101"/>
    </row>
    <row r="18" spans="1:14" ht="12.75" x14ac:dyDescent="0.2">
      <c r="A18" s="422" t="s">
        <v>65</v>
      </c>
      <c r="B18" s="423"/>
      <c r="M18" s="101"/>
      <c r="N18" s="45"/>
    </row>
    <row r="19" spans="1:14" ht="12.75" x14ac:dyDescent="0.2">
      <c r="A19" s="102"/>
      <c r="M19" s="101"/>
      <c r="N19" s="45"/>
    </row>
    <row r="20" spans="1:14" ht="12.75" x14ac:dyDescent="0.2">
      <c r="A20" s="425" t="s">
        <v>66</v>
      </c>
      <c r="B20" s="426"/>
      <c r="D20" s="426" t="s">
        <v>21</v>
      </c>
      <c r="E20" s="426"/>
      <c r="F20" s="426"/>
      <c r="G20" s="426"/>
      <c r="H20" s="426"/>
      <c r="M20" s="101"/>
      <c r="N20" s="45"/>
    </row>
    <row r="21" spans="1:14" x14ac:dyDescent="0.2">
      <c r="A21" s="102"/>
      <c r="D21" s="427" t="s">
        <v>30</v>
      </c>
      <c r="E21" s="427"/>
      <c r="G21" s="427"/>
      <c r="H21" s="427"/>
      <c r="J21" s="40" t="s">
        <v>67</v>
      </c>
      <c r="M21" s="101"/>
    </row>
    <row r="22" spans="1:14" x14ac:dyDescent="0.2">
      <c r="A22" s="103" t="s">
        <v>32</v>
      </c>
      <c r="B22" s="46" t="s">
        <v>33</v>
      </c>
      <c r="D22" s="428" t="s">
        <v>34</v>
      </c>
      <c r="E22" s="429"/>
      <c r="G22" s="430" t="s">
        <v>35</v>
      </c>
      <c r="H22" s="431"/>
      <c r="K22" s="61" t="s">
        <v>36</v>
      </c>
      <c r="L22" s="61" t="s">
        <v>37</v>
      </c>
      <c r="M22" s="124" t="s">
        <v>38</v>
      </c>
    </row>
    <row r="23" spans="1:14" x14ac:dyDescent="0.2">
      <c r="A23" s="105" t="s">
        <v>39</v>
      </c>
      <c r="B23" s="48" t="s">
        <v>40</v>
      </c>
      <c r="C23" s="44"/>
      <c r="D23" s="49" t="s">
        <v>40</v>
      </c>
      <c r="E23" s="50">
        <v>1.4999999999999999E-2</v>
      </c>
      <c r="G23" s="106" t="s">
        <v>40</v>
      </c>
      <c r="H23" s="107">
        <v>3.4500000000000003E-2</v>
      </c>
      <c r="J23" s="41" t="s">
        <v>41</v>
      </c>
      <c r="K23" s="42">
        <v>1.4999999999999999E-2</v>
      </c>
      <c r="L23" s="42">
        <v>3.4500000000000003E-2</v>
      </c>
      <c r="M23" s="108">
        <v>4.4900000000000002E-2</v>
      </c>
    </row>
    <row r="24" spans="1:14" x14ac:dyDescent="0.2">
      <c r="A24" s="109" t="s">
        <v>42</v>
      </c>
      <c r="B24" s="110" t="s">
        <v>43</v>
      </c>
      <c r="C24" s="44"/>
      <c r="D24" s="106" t="s">
        <v>43</v>
      </c>
      <c r="E24" s="111">
        <v>4.7999999999999996E-3</v>
      </c>
      <c r="G24" s="106" t="s">
        <v>43</v>
      </c>
      <c r="H24" s="111">
        <v>4.7999999999999996E-3</v>
      </c>
      <c r="J24" s="62" t="s">
        <v>44</v>
      </c>
      <c r="K24" s="63">
        <v>3.0000000000000001E-3</v>
      </c>
      <c r="L24" s="63">
        <v>4.7999999999999996E-3</v>
      </c>
      <c r="M24" s="125">
        <v>8.2000000000000007E-3</v>
      </c>
    </row>
    <row r="25" spans="1:14" x14ac:dyDescent="0.2">
      <c r="A25" s="105" t="s">
        <v>45</v>
      </c>
      <c r="B25" s="48" t="s">
        <v>46</v>
      </c>
      <c r="D25" s="49" t="s">
        <v>46</v>
      </c>
      <c r="E25" s="53">
        <v>8.5000000000000006E-3</v>
      </c>
      <c r="G25" s="106" t="s">
        <v>46</v>
      </c>
      <c r="H25" s="111">
        <v>8.5000000000000006E-3</v>
      </c>
      <c r="J25" s="43" t="s">
        <v>47</v>
      </c>
      <c r="K25" s="42">
        <v>5.5999999999999999E-3</v>
      </c>
      <c r="L25" s="42">
        <v>8.5000000000000006E-3</v>
      </c>
      <c r="M25" s="108">
        <v>8.8999999999999999E-3</v>
      </c>
    </row>
    <row r="26" spans="1:14" x14ac:dyDescent="0.2">
      <c r="A26" s="109" t="s">
        <v>48</v>
      </c>
      <c r="B26" s="110" t="s">
        <v>49</v>
      </c>
      <c r="D26" s="113" t="s">
        <v>49</v>
      </c>
      <c r="E26" s="114">
        <v>8.5000000000000006E-3</v>
      </c>
      <c r="G26" s="113" t="s">
        <v>49</v>
      </c>
      <c r="H26" s="114">
        <v>8.5000000000000006E-3</v>
      </c>
      <c r="J26" s="62" t="s">
        <v>50</v>
      </c>
      <c r="K26" s="63">
        <v>8.5000000000000006E-3</v>
      </c>
      <c r="L26" s="63">
        <v>8.5000000000000006E-3</v>
      </c>
      <c r="M26" s="125">
        <v>1.11E-2</v>
      </c>
    </row>
    <row r="27" spans="1:14" x14ac:dyDescent="0.2">
      <c r="A27" s="115" t="s">
        <v>51</v>
      </c>
      <c r="B27" s="54" t="s">
        <v>52</v>
      </c>
      <c r="D27" s="55" t="s">
        <v>52</v>
      </c>
      <c r="E27" s="56">
        <v>6.2199999999999998E-2</v>
      </c>
      <c r="G27" s="113" t="s">
        <v>52</v>
      </c>
      <c r="H27" s="114">
        <v>5.11E-2</v>
      </c>
      <c r="J27" s="43" t="s">
        <v>53</v>
      </c>
      <c r="K27" s="42">
        <v>3.5000000000000003E-2</v>
      </c>
      <c r="L27" s="42">
        <v>5.11E-2</v>
      </c>
      <c r="M27" s="108">
        <v>6.2199999999999998E-2</v>
      </c>
    </row>
    <row r="28" spans="1:14" x14ac:dyDescent="0.2">
      <c r="A28" s="116" t="s">
        <v>54</v>
      </c>
      <c r="B28" s="117"/>
      <c r="D28" s="113" t="s">
        <v>55</v>
      </c>
      <c r="E28" s="114">
        <v>3.6499999999999998E-2</v>
      </c>
      <c r="G28" s="113" t="s">
        <v>55</v>
      </c>
      <c r="H28" s="114">
        <v>3.6499999999999998E-2</v>
      </c>
      <c r="M28" s="101"/>
    </row>
    <row r="29" spans="1:14" x14ac:dyDescent="0.2">
      <c r="A29" s="115" t="s">
        <v>56</v>
      </c>
      <c r="B29" s="54" t="s">
        <v>55</v>
      </c>
      <c r="D29" s="55" t="s">
        <v>58</v>
      </c>
      <c r="E29" s="56">
        <v>0</v>
      </c>
      <c r="G29" s="113" t="s">
        <v>58</v>
      </c>
      <c r="H29" s="114">
        <v>0.02</v>
      </c>
      <c r="M29" s="101"/>
    </row>
    <row r="30" spans="1:14" x14ac:dyDescent="0.2">
      <c r="A30" s="118" t="s">
        <v>60</v>
      </c>
      <c r="B30" s="117" t="s">
        <v>58</v>
      </c>
      <c r="D30" s="49" t="s">
        <v>61</v>
      </c>
      <c r="E30" s="53">
        <f>E29+E28</f>
        <v>3.6499999999999998E-2</v>
      </c>
      <c r="F30" s="64"/>
      <c r="G30" s="106" t="s">
        <v>22</v>
      </c>
      <c r="H30" s="111">
        <f>H29+H28</f>
        <v>5.6499999999999995E-2</v>
      </c>
      <c r="J30" s="65" t="s">
        <v>68</v>
      </c>
      <c r="K30" s="65"/>
      <c r="L30" s="65"/>
      <c r="M30" s="126"/>
    </row>
    <row r="31" spans="1:14" x14ac:dyDescent="0.2">
      <c r="A31" s="127" t="s">
        <v>62</v>
      </c>
      <c r="B31" s="54" t="s">
        <v>61</v>
      </c>
      <c r="C31" s="64"/>
      <c r="D31" s="412" t="s">
        <v>25</v>
      </c>
      <c r="E31" s="58"/>
      <c r="G31" s="415" t="s">
        <v>25</v>
      </c>
      <c r="H31" s="121"/>
      <c r="K31" s="61" t="s">
        <v>36</v>
      </c>
      <c r="L31" s="61" t="s">
        <v>37</v>
      </c>
      <c r="M31" s="124" t="s">
        <v>38</v>
      </c>
    </row>
    <row r="32" spans="1:14" x14ac:dyDescent="0.2">
      <c r="A32" s="418" t="s">
        <v>63</v>
      </c>
      <c r="B32" s="419"/>
      <c r="D32" s="413"/>
      <c r="E32" s="59">
        <f>(((1+E23+E24+E25)*(1+E26)*(1+E27))/(1-E30))-1</f>
        <v>0.14327397219512172</v>
      </c>
      <c r="G32" s="416"/>
      <c r="H32" s="122">
        <f>(((1+H23+H24+H25)*(1+H26)*(1+H27))/(1-H30))-1</f>
        <v>0.17721673760466317</v>
      </c>
      <c r="K32" s="42">
        <v>0.111</v>
      </c>
      <c r="L32" s="42">
        <v>0.14019999999999999</v>
      </c>
      <c r="M32" s="108">
        <v>0.16800000000000001</v>
      </c>
    </row>
    <row r="33" spans="1:13" x14ac:dyDescent="0.2">
      <c r="A33" s="420" t="s">
        <v>64</v>
      </c>
      <c r="B33" s="421"/>
      <c r="D33" s="414"/>
      <c r="E33" s="60"/>
      <c r="G33" s="417"/>
      <c r="H33" s="123"/>
      <c r="M33" s="101"/>
    </row>
    <row r="34" spans="1:13" x14ac:dyDescent="0.2">
      <c r="A34" s="422" t="s">
        <v>65</v>
      </c>
      <c r="B34" s="423"/>
      <c r="M34" s="101"/>
    </row>
    <row r="35" spans="1:13" x14ac:dyDescent="0.2">
      <c r="A35" s="102"/>
      <c r="D35" s="40"/>
      <c r="M35" s="101"/>
    </row>
    <row r="36" spans="1:13" x14ac:dyDescent="0.2">
      <c r="A36" s="102"/>
      <c r="M36" s="101"/>
    </row>
    <row r="37" spans="1:13" ht="12" thickBot="1" x14ac:dyDescent="0.25">
      <c r="A37" s="128"/>
      <c r="B37" s="38"/>
      <c r="C37" s="38"/>
      <c r="D37" s="38"/>
      <c r="E37" s="38"/>
      <c r="M37" s="101"/>
    </row>
    <row r="38" spans="1:13" ht="16.5" thickTop="1" x14ac:dyDescent="0.2">
      <c r="A38" s="129"/>
      <c r="E38" s="424" t="s">
        <v>166</v>
      </c>
      <c r="F38" s="424"/>
      <c r="G38" s="424"/>
      <c r="H38" s="424"/>
      <c r="M38" s="101"/>
    </row>
    <row r="39" spans="1:13" ht="12.75" x14ac:dyDescent="0.2">
      <c r="A39" s="102"/>
      <c r="E39" s="408" t="s">
        <v>69</v>
      </c>
      <c r="F39" s="408"/>
      <c r="G39" s="408"/>
      <c r="H39" s="408"/>
      <c r="M39" s="101"/>
    </row>
    <row r="40" spans="1:13" ht="13.5" thickBot="1" x14ac:dyDescent="0.25">
      <c r="A40" s="130"/>
      <c r="B40" s="131"/>
      <c r="C40" s="131"/>
      <c r="D40" s="131"/>
      <c r="E40" s="409" t="s">
        <v>167</v>
      </c>
      <c r="F40" s="409"/>
      <c r="G40" s="409"/>
      <c r="H40" s="409"/>
      <c r="I40" s="131"/>
      <c r="J40" s="131"/>
      <c r="K40" s="131"/>
      <c r="L40" s="131"/>
      <c r="M40" s="132"/>
    </row>
    <row r="41" spans="1:13" x14ac:dyDescent="0.2">
      <c r="E41" s="410"/>
      <c r="F41" s="411"/>
      <c r="G41" s="411"/>
      <c r="H41" s="411"/>
    </row>
  </sheetData>
  <mergeCells count="28">
    <mergeCell ref="A1:M1"/>
    <mergeCell ref="A2:M2"/>
    <mergeCell ref="A3:B3"/>
    <mergeCell ref="D3:H3"/>
    <mergeCell ref="D4:E4"/>
    <mergeCell ref="G4:H4"/>
    <mergeCell ref="D5:E5"/>
    <mergeCell ref="G5:H5"/>
    <mergeCell ref="D15:D17"/>
    <mergeCell ref="G15:G17"/>
    <mergeCell ref="A16:B16"/>
    <mergeCell ref="A17:B17"/>
    <mergeCell ref="A32:B32"/>
    <mergeCell ref="A33:B33"/>
    <mergeCell ref="A34:B34"/>
    <mergeCell ref="E38:H38"/>
    <mergeCell ref="A18:B18"/>
    <mergeCell ref="A20:B20"/>
    <mergeCell ref="D20:H20"/>
    <mergeCell ref="D21:E21"/>
    <mergeCell ref="G21:H21"/>
    <mergeCell ref="D22:E22"/>
    <mergeCell ref="G22:H22"/>
    <mergeCell ref="E39:H39"/>
    <mergeCell ref="E40:H40"/>
    <mergeCell ref="E41:H41"/>
    <mergeCell ref="D31:D33"/>
    <mergeCell ref="G31:G33"/>
  </mergeCells>
  <pageMargins left="0.78740157499999996" right="0.78740157499999996" top="0.984251969" bottom="0.984251969" header="0.49212598499999999" footer="0.49212598499999999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32"/>
  <sheetViews>
    <sheetView topLeftCell="B1" workbookViewId="0">
      <selection activeCell="C6" sqref="C6:J6"/>
    </sheetView>
  </sheetViews>
  <sheetFormatPr defaultRowHeight="12.75" x14ac:dyDescent="0.2"/>
  <cols>
    <col min="2" max="2" width="66.7109375" bestFit="1" customWidth="1"/>
    <col min="4" max="9" width="13.28515625" bestFit="1" customWidth="1"/>
    <col min="10" max="10" width="17.140625" bestFit="1" customWidth="1"/>
    <col min="11" max="11" width="13.7109375" bestFit="1" customWidth="1"/>
    <col min="12" max="12" width="10.140625" bestFit="1" customWidth="1"/>
    <col min="14" max="14" width="13.5703125" bestFit="1" customWidth="1"/>
    <col min="15" max="15" width="13.28515625" bestFit="1" customWidth="1"/>
    <col min="16" max="16" width="13.28515625" customWidth="1"/>
    <col min="17" max="17" width="13.28515625" bestFit="1" customWidth="1"/>
    <col min="18" max="18" width="13.28515625" customWidth="1"/>
    <col min="19" max="20" width="13.28515625" bestFit="1" customWidth="1"/>
  </cols>
  <sheetData>
    <row r="6" spans="2:14" x14ac:dyDescent="0.2">
      <c r="C6" s="439" t="s">
        <v>28</v>
      </c>
      <c r="D6" s="439"/>
      <c r="E6" s="439"/>
      <c r="F6" s="439"/>
      <c r="G6" s="439"/>
      <c r="H6" s="439"/>
      <c r="I6" s="439"/>
      <c r="J6" s="439"/>
      <c r="K6" s="248"/>
      <c r="L6" s="248"/>
    </row>
    <row r="7" spans="2:14" x14ac:dyDescent="0.2">
      <c r="C7" s="442" t="s">
        <v>338</v>
      </c>
      <c r="D7" s="440" t="s">
        <v>333</v>
      </c>
      <c r="E7" s="441"/>
      <c r="F7" s="440" t="s">
        <v>334</v>
      </c>
      <c r="G7" s="441"/>
      <c r="H7" s="440" t="s">
        <v>335</v>
      </c>
      <c r="I7" s="441"/>
      <c r="J7" s="444" t="s">
        <v>339</v>
      </c>
      <c r="L7" s="247"/>
    </row>
    <row r="8" spans="2:14" x14ac:dyDescent="0.2">
      <c r="C8" s="443"/>
      <c r="D8" s="222" t="s">
        <v>336</v>
      </c>
      <c r="E8" s="222" t="s">
        <v>337</v>
      </c>
      <c r="F8" s="222" t="s">
        <v>336</v>
      </c>
      <c r="G8" s="222" t="s">
        <v>337</v>
      </c>
      <c r="H8" s="222" t="s">
        <v>336</v>
      </c>
      <c r="I8" s="222" t="s">
        <v>337</v>
      </c>
      <c r="J8" s="445"/>
      <c r="L8" s="246"/>
    </row>
    <row r="9" spans="2:14" ht="31.5" x14ac:dyDescent="0.2">
      <c r="B9" s="243" t="s">
        <v>354</v>
      </c>
      <c r="C9" s="242">
        <v>1</v>
      </c>
      <c r="D9" s="241">
        <v>29000</v>
      </c>
      <c r="E9" s="223">
        <f t="shared" ref="E9:E18" si="0">D9*C9</f>
        <v>29000</v>
      </c>
      <c r="F9" s="223">
        <v>30120</v>
      </c>
      <c r="G9" s="223">
        <f t="shared" ref="G9:G18" si="1">F9*C9</f>
        <v>30120</v>
      </c>
      <c r="H9" s="223">
        <v>29188.080000000002</v>
      </c>
      <c r="I9" s="223">
        <f t="shared" ref="I9:I18" si="2">H9*C9</f>
        <v>29188.080000000002</v>
      </c>
      <c r="J9" s="224">
        <f t="shared" ref="J9:J18" si="3">MEDIAN(D9,F9,H9)</f>
        <v>29188.080000000002</v>
      </c>
      <c r="L9" s="245"/>
    </row>
    <row r="10" spans="2:14" ht="31.5" x14ac:dyDescent="0.2">
      <c r="B10" s="243" t="s">
        <v>280</v>
      </c>
      <c r="C10" s="242">
        <v>1</v>
      </c>
      <c r="D10" s="241">
        <v>26700</v>
      </c>
      <c r="E10" s="223">
        <f t="shared" si="0"/>
        <v>26700</v>
      </c>
      <c r="F10" s="223">
        <v>26714.51</v>
      </c>
      <c r="G10" s="223">
        <f t="shared" si="1"/>
        <v>26714.51</v>
      </c>
      <c r="H10" s="223">
        <v>27710</v>
      </c>
      <c r="I10" s="223">
        <f t="shared" si="2"/>
        <v>27710</v>
      </c>
      <c r="J10" s="224">
        <f t="shared" si="3"/>
        <v>26714.51</v>
      </c>
      <c r="L10" s="245"/>
    </row>
    <row r="11" spans="2:14" x14ac:dyDescent="0.2">
      <c r="B11" s="243" t="s">
        <v>355</v>
      </c>
      <c r="C11" s="242">
        <v>1</v>
      </c>
      <c r="D11" s="241">
        <v>6134.44</v>
      </c>
      <c r="E11" s="223">
        <f t="shared" si="0"/>
        <v>6134.44</v>
      </c>
      <c r="F11" s="223">
        <v>6100.5</v>
      </c>
      <c r="G11" s="223">
        <f t="shared" si="1"/>
        <v>6100.5</v>
      </c>
      <c r="H11" s="223">
        <v>6135.5</v>
      </c>
      <c r="I11" s="223">
        <f t="shared" si="2"/>
        <v>6135.5</v>
      </c>
      <c r="J11" s="224">
        <f t="shared" si="3"/>
        <v>6134.44</v>
      </c>
      <c r="L11" s="245"/>
    </row>
    <row r="12" spans="2:14" ht="21" x14ac:dyDescent="0.2">
      <c r="B12" s="243" t="s">
        <v>356</v>
      </c>
      <c r="C12" s="242">
        <v>1</v>
      </c>
      <c r="D12" s="241">
        <v>4500</v>
      </c>
      <c r="E12" s="223">
        <f t="shared" si="0"/>
        <v>4500</v>
      </c>
      <c r="F12" s="223">
        <v>4317</v>
      </c>
      <c r="G12" s="223">
        <f t="shared" si="1"/>
        <v>4317</v>
      </c>
      <c r="H12" s="223">
        <v>4402.95</v>
      </c>
      <c r="I12" s="223">
        <f t="shared" si="2"/>
        <v>4402.95</v>
      </c>
      <c r="J12" s="224">
        <f t="shared" si="3"/>
        <v>4402.95</v>
      </c>
      <c r="L12" s="245"/>
      <c r="N12" s="225" t="s">
        <v>340</v>
      </c>
    </row>
    <row r="13" spans="2:14" x14ac:dyDescent="0.2">
      <c r="B13" s="243" t="s">
        <v>357</v>
      </c>
      <c r="C13" s="242">
        <v>1</v>
      </c>
      <c r="D13" s="241">
        <v>7203.03</v>
      </c>
      <c r="E13" s="223">
        <f t="shared" si="0"/>
        <v>7203.03</v>
      </c>
      <c r="F13" s="223">
        <v>7350.3</v>
      </c>
      <c r="G13" s="223">
        <f t="shared" si="1"/>
        <v>7350.3</v>
      </c>
      <c r="H13" s="223">
        <v>7200</v>
      </c>
      <c r="I13" s="223">
        <f t="shared" si="2"/>
        <v>7200</v>
      </c>
      <c r="J13" s="224">
        <f t="shared" si="3"/>
        <v>7203.03</v>
      </c>
      <c r="L13" s="245"/>
    </row>
    <row r="14" spans="2:14" ht="21" x14ac:dyDescent="0.2">
      <c r="B14" s="244" t="s">
        <v>162</v>
      </c>
      <c r="C14" s="242">
        <v>4</v>
      </c>
      <c r="D14" s="241">
        <v>1650</v>
      </c>
      <c r="E14" s="223">
        <f t="shared" si="0"/>
        <v>6600</v>
      </c>
      <c r="F14" s="223">
        <v>1930.7</v>
      </c>
      <c r="G14" s="223">
        <f t="shared" si="1"/>
        <v>7722.8</v>
      </c>
      <c r="H14" s="223">
        <v>1800</v>
      </c>
      <c r="I14" s="223">
        <f t="shared" si="2"/>
        <v>7200</v>
      </c>
      <c r="J14" s="224">
        <f t="shared" si="3"/>
        <v>1800</v>
      </c>
      <c r="L14" s="245"/>
    </row>
    <row r="15" spans="2:14" x14ac:dyDescent="0.2">
      <c r="B15" s="243" t="s">
        <v>103</v>
      </c>
      <c r="C15" s="242">
        <v>2</v>
      </c>
      <c r="D15" s="241">
        <v>4500.8</v>
      </c>
      <c r="E15" s="223">
        <f t="shared" si="0"/>
        <v>9001.6</v>
      </c>
      <c r="F15" s="223">
        <v>4694.9399999999996</v>
      </c>
      <c r="G15" s="223">
        <f t="shared" si="1"/>
        <v>9389.8799999999992</v>
      </c>
      <c r="H15" s="223">
        <v>4794.74</v>
      </c>
      <c r="I15" s="223">
        <f t="shared" si="2"/>
        <v>9589.48</v>
      </c>
      <c r="J15" s="224">
        <f t="shared" si="3"/>
        <v>4694.9399999999996</v>
      </c>
      <c r="L15" s="245"/>
    </row>
    <row r="16" spans="2:14" x14ac:dyDescent="0.2">
      <c r="B16" s="243" t="s">
        <v>104</v>
      </c>
      <c r="C16" s="242">
        <v>10</v>
      </c>
      <c r="D16" s="241">
        <v>121.2</v>
      </c>
      <c r="E16" s="223">
        <f t="shared" si="0"/>
        <v>1212</v>
      </c>
      <c r="F16" s="223">
        <v>115</v>
      </c>
      <c r="G16" s="223">
        <f t="shared" si="1"/>
        <v>1150</v>
      </c>
      <c r="H16" s="223">
        <v>130</v>
      </c>
      <c r="I16" s="223">
        <f t="shared" si="2"/>
        <v>1300</v>
      </c>
      <c r="J16" s="224">
        <f t="shared" si="3"/>
        <v>121.2</v>
      </c>
      <c r="L16" s="245"/>
    </row>
    <row r="17" spans="2:12" ht="21" x14ac:dyDescent="0.2">
      <c r="B17" s="243" t="s">
        <v>115</v>
      </c>
      <c r="C17" s="242">
        <v>6</v>
      </c>
      <c r="D17" s="241">
        <v>1581.99</v>
      </c>
      <c r="E17" s="223">
        <f t="shared" si="0"/>
        <v>9491.94</v>
      </c>
      <c r="F17" s="223">
        <v>1532</v>
      </c>
      <c r="G17" s="223">
        <f t="shared" si="1"/>
        <v>9192</v>
      </c>
      <c r="H17" s="223">
        <v>1612.85</v>
      </c>
      <c r="I17" s="223">
        <f t="shared" si="2"/>
        <v>9677.0999999999985</v>
      </c>
      <c r="J17" s="224">
        <f t="shared" si="3"/>
        <v>1581.99</v>
      </c>
      <c r="L17" s="245"/>
    </row>
    <row r="18" spans="2:12" ht="21" x14ac:dyDescent="0.2">
      <c r="B18" s="243" t="s">
        <v>105</v>
      </c>
      <c r="C18" s="242">
        <v>2</v>
      </c>
      <c r="D18" s="241">
        <v>1455.25</v>
      </c>
      <c r="E18" s="223">
        <f t="shared" si="0"/>
        <v>2910.5</v>
      </c>
      <c r="F18" s="223">
        <v>1550.5</v>
      </c>
      <c r="G18" s="223">
        <f t="shared" si="1"/>
        <v>3101</v>
      </c>
      <c r="H18" s="223">
        <v>1467.17</v>
      </c>
      <c r="I18" s="223">
        <f t="shared" si="2"/>
        <v>2934.34</v>
      </c>
      <c r="J18" s="224">
        <f t="shared" si="3"/>
        <v>1467.17</v>
      </c>
      <c r="L18" s="245"/>
    </row>
    <row r="19" spans="2:12" x14ac:dyDescent="0.2">
      <c r="D19" s="221"/>
      <c r="E19" s="221"/>
      <c r="I19" s="221"/>
      <c r="L19" s="221"/>
    </row>
    <row r="20" spans="2:12" x14ac:dyDescent="0.2">
      <c r="K20" s="221"/>
    </row>
    <row r="21" spans="2:12" x14ac:dyDescent="0.2">
      <c r="B21" s="438" t="s">
        <v>353</v>
      </c>
      <c r="C21" s="439"/>
      <c r="D21" s="439"/>
      <c r="E21" s="439"/>
      <c r="F21" s="439"/>
      <c r="G21" s="439"/>
      <c r="H21" s="439"/>
      <c r="I21" s="439"/>
      <c r="J21" s="439"/>
      <c r="K21" s="439"/>
      <c r="L21" s="439"/>
    </row>
    <row r="23" spans="2:12" x14ac:dyDescent="0.2">
      <c r="C23" s="226" t="s">
        <v>343</v>
      </c>
      <c r="D23" s="227" t="s">
        <v>344</v>
      </c>
      <c r="E23" s="227" t="s">
        <v>345</v>
      </c>
      <c r="F23" s="226" t="s">
        <v>346</v>
      </c>
      <c r="G23" s="226" t="s">
        <v>347</v>
      </c>
      <c r="H23" s="228"/>
    </row>
    <row r="24" spans="2:12" ht="14.25" x14ac:dyDescent="0.2">
      <c r="B24" s="230" t="s">
        <v>341</v>
      </c>
      <c r="C24" s="226">
        <v>2</v>
      </c>
      <c r="D24" s="227">
        <f>3124.06+10413.55</f>
        <v>13537.609999999999</v>
      </c>
      <c r="E24" s="227">
        <v>9308</v>
      </c>
      <c r="F24" s="227">
        <v>10179</v>
      </c>
      <c r="G24" s="227">
        <f>MEDIAN(D24,E24,F24)</f>
        <v>10179</v>
      </c>
      <c r="H24" s="229">
        <f>MEDIAN(10179,6200,18308)</f>
        <v>10179</v>
      </c>
    </row>
    <row r="25" spans="2:12" ht="14.25" x14ac:dyDescent="0.2">
      <c r="B25" s="230" t="s">
        <v>342</v>
      </c>
      <c r="C25" s="226">
        <v>2</v>
      </c>
      <c r="D25" s="227">
        <f>3608.41+12028.06</f>
        <v>15636.47</v>
      </c>
      <c r="E25" s="227">
        <v>11757.14</v>
      </c>
      <c r="F25" s="227">
        <v>10700</v>
      </c>
      <c r="G25" s="227">
        <f>MEDIAN(D25:F25)</f>
        <v>11757.14</v>
      </c>
      <c r="H25" s="229">
        <f>13832.27/1.1765</f>
        <v>11757.135571610708</v>
      </c>
    </row>
    <row r="26" spans="2:12" x14ac:dyDescent="0.2">
      <c r="D26" s="221">
        <f>SUM(D24:D25)</f>
        <v>29174.079999999998</v>
      </c>
      <c r="E26" s="221">
        <f>SUM(E24:E25)</f>
        <v>21065.14</v>
      </c>
      <c r="F26" s="221">
        <f>SUM(F24:F25)</f>
        <v>20879</v>
      </c>
      <c r="G26" s="221">
        <f>SUM(G24:G25)</f>
        <v>21936.14</v>
      </c>
      <c r="H26" s="228"/>
    </row>
    <row r="27" spans="2:12" x14ac:dyDescent="0.2">
      <c r="D27" s="221"/>
      <c r="E27" s="221"/>
      <c r="H27" s="228"/>
    </row>
    <row r="28" spans="2:12" x14ac:dyDescent="0.2">
      <c r="D28" s="227" t="s">
        <v>350</v>
      </c>
      <c r="E28" s="227" t="s">
        <v>351</v>
      </c>
      <c r="F28" s="226" t="s">
        <v>352</v>
      </c>
      <c r="G28" s="226" t="s">
        <v>347</v>
      </c>
      <c r="H28" s="228"/>
    </row>
    <row r="29" spans="2:12" ht="14.25" x14ac:dyDescent="0.2">
      <c r="B29" s="231" t="s">
        <v>348</v>
      </c>
      <c r="C29" s="226">
        <v>4</v>
      </c>
      <c r="D29" s="227">
        <v>215</v>
      </c>
      <c r="E29" s="226">
        <v>155</v>
      </c>
      <c r="F29" s="226">
        <v>177.512</v>
      </c>
      <c r="G29" s="227">
        <f>MEDIAN(D29,E29,F29)</f>
        <v>177.512</v>
      </c>
      <c r="H29" s="229">
        <f>MEDIAN(177.51,215,155)</f>
        <v>177.51</v>
      </c>
    </row>
    <row r="30" spans="2:12" ht="14.25" x14ac:dyDescent="0.2">
      <c r="B30" s="231" t="s">
        <v>349</v>
      </c>
      <c r="C30" s="226">
        <v>2</v>
      </c>
      <c r="D30" s="227">
        <v>730</v>
      </c>
      <c r="E30" s="227">
        <v>568.54999999999995</v>
      </c>
      <c r="F30" s="226">
        <v>660.98299999999995</v>
      </c>
      <c r="G30" s="227">
        <f>MEDIAN(D30:F30)</f>
        <v>660.98299999999995</v>
      </c>
      <c r="H30" s="229">
        <f>MEDIAN(660.98,730,568.55)</f>
        <v>660.98</v>
      </c>
    </row>
    <row r="31" spans="2:12" x14ac:dyDescent="0.2">
      <c r="E31" s="221"/>
    </row>
    <row r="32" spans="2:12" x14ac:dyDescent="0.2">
      <c r="D32" s="221"/>
      <c r="E32" s="221"/>
    </row>
  </sheetData>
  <mergeCells count="7">
    <mergeCell ref="B21:L21"/>
    <mergeCell ref="C6:J6"/>
    <mergeCell ref="D7:E7"/>
    <mergeCell ref="F7:G7"/>
    <mergeCell ref="H7:I7"/>
    <mergeCell ref="C7:C8"/>
    <mergeCell ref="J7:J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</vt:lpstr>
      <vt:lpstr>CRONOGRAMA </vt:lpstr>
      <vt:lpstr>BDI</vt:lpstr>
      <vt:lpstr>Plan1</vt:lpstr>
      <vt:lpstr>BDI!Area_de_impressao</vt:lpstr>
      <vt:lpstr>'CRONOGRAMA '!Area_de_impressao</vt:lpstr>
      <vt:lpstr>Planilha!Area_de_impressao</vt:lpstr>
      <vt:lpstr>Planilha!Titulos_de_impressao</vt:lpstr>
    </vt:vector>
  </TitlesOfParts>
  <Company>Organização não conhecida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A. COSTA</dc:creator>
  <cp:lastModifiedBy>Recurso Humanos</cp:lastModifiedBy>
  <cp:lastPrinted>2019-04-10T15:55:31Z</cp:lastPrinted>
  <dcterms:created xsi:type="dcterms:W3CDTF">1999-02-01T16:53:28Z</dcterms:created>
  <dcterms:modified xsi:type="dcterms:W3CDTF">2020-03-10T12:22:44Z</dcterms:modified>
</cp:coreProperties>
</file>